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3A32BB4F-C3F3-4D54-A1DF-4184F4846894}" xr6:coauthVersionLast="47" xr6:coauthVersionMax="47" xr10:uidLastSave="{00000000-0000-0000-0000-000000000000}"/>
  <workbookProtection workbookAlgorithmName="SHA-512" workbookHashValue="PfFY+VJS2KsgBmjvVWllFDEd8NUIjiUGXtizVvthYPgtArarJgxQN26FWcYGmOaeZZ9hcRvtdQ/6KBJRk4eySA==" workbookSaltValue="tDrpgsYMMaS6zp7cz9w8Yw==" workbookSpinCount="100000" lockStructure="1"/>
  <bookViews>
    <workbookView xWindow="2868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'DC45'!$A$1:$L$84</definedName>
    <definedName name="_xlnm.Print_Area" localSheetId="11">'DC6'!$A$1:$L$84</definedName>
    <definedName name="_xlnm.Print_Area" localSheetId="20">'DC7'!$A$1:$L$84</definedName>
    <definedName name="_xlnm.Print_Area" localSheetId="26">'DC8'!$A$1:$L$84</definedName>
    <definedName name="_xlnm.Print_Area" localSheetId="31">'DC9'!$A$1:$L$84</definedName>
    <definedName name="_xlnm.Print_Area" localSheetId="5">'NC061'!$A$1:$L$84</definedName>
    <definedName name="_xlnm.Print_Area" localSheetId="6">'NC062'!$A$1:$L$84</definedName>
    <definedName name="_xlnm.Print_Area" localSheetId="7">'NC064'!$A$1:$L$84</definedName>
    <definedName name="_xlnm.Print_Area" localSheetId="8">'NC065'!$A$1:$L$84</definedName>
    <definedName name="_xlnm.Print_Area" localSheetId="9">'NC066'!$A$1:$L$84</definedName>
    <definedName name="_xlnm.Print_Area" localSheetId="10">'NC067'!$A$1:$L$84</definedName>
    <definedName name="_xlnm.Print_Area" localSheetId="12">'NC071'!$A$1:$L$84</definedName>
    <definedName name="_xlnm.Print_Area" localSheetId="13">'NC072'!$A$1:$L$84</definedName>
    <definedName name="_xlnm.Print_Area" localSheetId="14">'NC073'!$A$1:$L$84</definedName>
    <definedName name="_xlnm.Print_Area" localSheetId="15">'NC074'!$A$1:$L$84</definedName>
    <definedName name="_xlnm.Print_Area" localSheetId="16">'NC075'!$A$1:$L$84</definedName>
    <definedName name="_xlnm.Print_Area" localSheetId="17">'NC076'!$A$1:$L$84</definedName>
    <definedName name="_xlnm.Print_Area" localSheetId="18">'NC077'!$A$1:$L$84</definedName>
    <definedName name="_xlnm.Print_Area" localSheetId="19">'NC078'!$A$1:$L$84</definedName>
    <definedName name="_xlnm.Print_Area" localSheetId="21">'NC082'!$A$1:$L$84</definedName>
    <definedName name="_xlnm.Print_Area" localSheetId="22">'NC084'!$A$1:$L$84</definedName>
    <definedName name="_xlnm.Print_Area" localSheetId="23">'NC085'!$A$1:$L$84</definedName>
    <definedName name="_xlnm.Print_Area" localSheetId="24">'NC086'!$A$1:$L$84</definedName>
    <definedName name="_xlnm.Print_Area" localSheetId="25">'NC087'!$A$1:$L$84</definedName>
    <definedName name="_xlnm.Print_Area" localSheetId="27">'NC091'!$A$1:$L$84</definedName>
    <definedName name="_xlnm.Print_Area" localSheetId="28">'NC092'!$A$1:$L$84</definedName>
    <definedName name="_xlnm.Print_Area" localSheetId="29">'NC093'!$A$1:$L$84</definedName>
    <definedName name="_xlnm.Print_Area" localSheetId="30">'NC094'!$A$1:$L$84</definedName>
    <definedName name="_xlnm.Print_Area" localSheetId="1">'NC451'!$A$1:$L$84</definedName>
    <definedName name="_xlnm.Print_Area" localSheetId="2">'NC452'!$A$1:$L$84</definedName>
    <definedName name="_xlnm.Print_Area" localSheetId="3">'NC453'!$A$1:$L$84</definedName>
    <definedName name="_xlnm.Print_Area" localSheetId="0">Summary!$A$1:$L$84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0" i="2" l="1"/>
  <c r="L74" i="2" s="1"/>
  <c r="K70" i="2"/>
  <c r="K74" i="2" s="1"/>
  <c r="J70" i="2"/>
  <c r="J74" i="2" s="1"/>
  <c r="I70" i="2"/>
  <c r="I74" i="2" s="1"/>
  <c r="H70" i="2"/>
  <c r="H74" i="2" s="1"/>
  <c r="G70" i="2"/>
  <c r="G74" i="2" s="1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G74" i="6" s="1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K74" i="8" s="1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C74" i="12" s="1"/>
  <c r="L70" i="13"/>
  <c r="L74" i="13" s="1"/>
  <c r="K70" i="13"/>
  <c r="K74" i="13" s="1"/>
  <c r="J70" i="13"/>
  <c r="J74" i="13" s="1"/>
  <c r="I70" i="13"/>
  <c r="I74" i="13" s="1"/>
  <c r="H70" i="13"/>
  <c r="H74" i="13" s="1"/>
  <c r="G70" i="13"/>
  <c r="G74" i="13" s="1"/>
  <c r="F70" i="13"/>
  <c r="F74" i="13" s="1"/>
  <c r="E70" i="13"/>
  <c r="E74" i="13" s="1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H74" i="14" s="1"/>
  <c r="G70" i="14"/>
  <c r="G74" i="14" s="1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I74" i="15" s="1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K74" i="16" s="1"/>
  <c r="J70" i="16"/>
  <c r="J74" i="16" s="1"/>
  <c r="I70" i="16"/>
  <c r="I74" i="16" s="1"/>
  <c r="H70" i="16"/>
  <c r="H74" i="16" s="1"/>
  <c r="G70" i="16"/>
  <c r="G74" i="16" s="1"/>
  <c r="F70" i="16"/>
  <c r="F74" i="16" s="1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G74" i="18" s="1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I74" i="19" s="1"/>
  <c r="H70" i="19"/>
  <c r="H74" i="19" s="1"/>
  <c r="G70" i="19"/>
  <c r="G74" i="19" s="1"/>
  <c r="F70" i="19"/>
  <c r="F74" i="19" s="1"/>
  <c r="E70" i="19"/>
  <c r="E74" i="19" s="1"/>
  <c r="D70" i="19"/>
  <c r="D74" i="19" s="1"/>
  <c r="C70" i="19"/>
  <c r="C74" i="19" s="1"/>
  <c r="L70" i="20"/>
  <c r="L74" i="20" s="1"/>
  <c r="K70" i="20"/>
  <c r="K74" i="20" s="1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D74" i="20" s="1"/>
  <c r="C70" i="20"/>
  <c r="C74" i="20" s="1"/>
  <c r="L70" i="21"/>
  <c r="L74" i="21" s="1"/>
  <c r="K70" i="21"/>
  <c r="K74" i="21" s="1"/>
  <c r="J70" i="21"/>
  <c r="J74" i="21" s="1"/>
  <c r="I70" i="21"/>
  <c r="I74" i="21" s="1"/>
  <c r="H70" i="21"/>
  <c r="H74" i="21" s="1"/>
  <c r="G70" i="21"/>
  <c r="G74" i="21" s="1"/>
  <c r="F70" i="21"/>
  <c r="F74" i="21" s="1"/>
  <c r="E70" i="21"/>
  <c r="E74" i="21" s="1"/>
  <c r="D70" i="21"/>
  <c r="D74" i="21" s="1"/>
  <c r="C70" i="21"/>
  <c r="C74" i="21" s="1"/>
  <c r="L70" i="22"/>
  <c r="L74" i="22" s="1"/>
  <c r="K70" i="22"/>
  <c r="K74" i="22" s="1"/>
  <c r="J70" i="22"/>
  <c r="J74" i="22" s="1"/>
  <c r="I70" i="22"/>
  <c r="I74" i="22" s="1"/>
  <c r="H70" i="22"/>
  <c r="H74" i="22" s="1"/>
  <c r="G70" i="22"/>
  <c r="G74" i="22" s="1"/>
  <c r="F70" i="22"/>
  <c r="F74" i="22" s="1"/>
  <c r="E70" i="22"/>
  <c r="E74" i="22" s="1"/>
  <c r="D70" i="22"/>
  <c r="D74" i="22" s="1"/>
  <c r="C70" i="22"/>
  <c r="C74" i="22" s="1"/>
  <c r="L70" i="23"/>
  <c r="L74" i="23" s="1"/>
  <c r="K70" i="23"/>
  <c r="K74" i="23" s="1"/>
  <c r="J70" i="23"/>
  <c r="J74" i="23" s="1"/>
  <c r="I70" i="23"/>
  <c r="I74" i="23" s="1"/>
  <c r="H70" i="23"/>
  <c r="H74" i="23" s="1"/>
  <c r="G70" i="23"/>
  <c r="G74" i="23" s="1"/>
  <c r="F70" i="23"/>
  <c r="F74" i="23" s="1"/>
  <c r="E70" i="23"/>
  <c r="E74" i="23" s="1"/>
  <c r="D70" i="23"/>
  <c r="D74" i="23" s="1"/>
  <c r="C70" i="23"/>
  <c r="C74" i="23" s="1"/>
  <c r="L70" i="24"/>
  <c r="L74" i="24" s="1"/>
  <c r="K70" i="24"/>
  <c r="K74" i="24" s="1"/>
  <c r="J70" i="24"/>
  <c r="J74" i="24" s="1"/>
  <c r="I70" i="24"/>
  <c r="I74" i="24" s="1"/>
  <c r="H70" i="24"/>
  <c r="H74" i="24" s="1"/>
  <c r="G70" i="24"/>
  <c r="G74" i="24" s="1"/>
  <c r="F70" i="24"/>
  <c r="F74" i="24" s="1"/>
  <c r="E70" i="24"/>
  <c r="E74" i="24" s="1"/>
  <c r="D70" i="24"/>
  <c r="D74" i="24" s="1"/>
  <c r="C70" i="24"/>
  <c r="C74" i="24" s="1"/>
  <c r="L70" i="25"/>
  <c r="L74" i="25" s="1"/>
  <c r="K70" i="25"/>
  <c r="K74" i="25" s="1"/>
  <c r="J70" i="25"/>
  <c r="J74" i="25" s="1"/>
  <c r="I70" i="25"/>
  <c r="I74" i="25" s="1"/>
  <c r="H70" i="25"/>
  <c r="H74" i="25" s="1"/>
  <c r="G70" i="25"/>
  <c r="G74" i="25" s="1"/>
  <c r="F70" i="25"/>
  <c r="F74" i="25" s="1"/>
  <c r="E70" i="25"/>
  <c r="E74" i="25" s="1"/>
  <c r="D70" i="25"/>
  <c r="D74" i="25" s="1"/>
  <c r="C70" i="25"/>
  <c r="C74" i="25" s="1"/>
  <c r="L70" i="26"/>
  <c r="L74" i="26" s="1"/>
  <c r="K70" i="26"/>
  <c r="K74" i="26" s="1"/>
  <c r="J70" i="26"/>
  <c r="J74" i="26" s="1"/>
  <c r="I70" i="26"/>
  <c r="I74" i="26" s="1"/>
  <c r="H70" i="26"/>
  <c r="H74" i="26" s="1"/>
  <c r="G70" i="26"/>
  <c r="G74" i="26" s="1"/>
  <c r="F70" i="26"/>
  <c r="F74" i="26" s="1"/>
  <c r="E70" i="26"/>
  <c r="E74" i="26" s="1"/>
  <c r="D70" i="26"/>
  <c r="D74" i="26" s="1"/>
  <c r="C70" i="26"/>
  <c r="C74" i="26" s="1"/>
  <c r="L70" i="27"/>
  <c r="L74" i="27" s="1"/>
  <c r="K70" i="27"/>
  <c r="K74" i="27" s="1"/>
  <c r="J70" i="27"/>
  <c r="J74" i="27" s="1"/>
  <c r="I70" i="27"/>
  <c r="I74" i="27" s="1"/>
  <c r="H70" i="27"/>
  <c r="H74" i="27" s="1"/>
  <c r="G70" i="27"/>
  <c r="G74" i="27" s="1"/>
  <c r="F70" i="27"/>
  <c r="F74" i="27" s="1"/>
  <c r="E70" i="27"/>
  <c r="E74" i="27" s="1"/>
  <c r="D70" i="27"/>
  <c r="D74" i="27" s="1"/>
  <c r="C70" i="27"/>
  <c r="C74" i="27" s="1"/>
  <c r="L70" i="28"/>
  <c r="L74" i="28" s="1"/>
  <c r="K70" i="28"/>
  <c r="K74" i="28" s="1"/>
  <c r="J70" i="28"/>
  <c r="J74" i="28" s="1"/>
  <c r="I70" i="28"/>
  <c r="I74" i="28" s="1"/>
  <c r="H70" i="28"/>
  <c r="H74" i="28" s="1"/>
  <c r="G70" i="28"/>
  <c r="G74" i="28" s="1"/>
  <c r="F70" i="28"/>
  <c r="F74" i="28" s="1"/>
  <c r="E70" i="28"/>
  <c r="E74" i="28" s="1"/>
  <c r="D70" i="28"/>
  <c r="D74" i="28" s="1"/>
  <c r="C70" i="28"/>
  <c r="C74" i="28" s="1"/>
  <c r="L70" i="29"/>
  <c r="L74" i="29" s="1"/>
  <c r="K70" i="29"/>
  <c r="K74" i="29" s="1"/>
  <c r="J70" i="29"/>
  <c r="J74" i="29" s="1"/>
  <c r="I70" i="29"/>
  <c r="I74" i="29" s="1"/>
  <c r="H70" i="29"/>
  <c r="H74" i="29" s="1"/>
  <c r="G70" i="29"/>
  <c r="G74" i="29" s="1"/>
  <c r="F70" i="29"/>
  <c r="F74" i="29" s="1"/>
  <c r="E70" i="29"/>
  <c r="E74" i="29" s="1"/>
  <c r="D70" i="29"/>
  <c r="D74" i="29" s="1"/>
  <c r="C70" i="29"/>
  <c r="C74" i="29" s="1"/>
  <c r="L70" i="30"/>
  <c r="L74" i="30" s="1"/>
  <c r="K70" i="30"/>
  <c r="K74" i="30" s="1"/>
  <c r="J70" i="30"/>
  <c r="J74" i="30" s="1"/>
  <c r="I70" i="30"/>
  <c r="I74" i="30" s="1"/>
  <c r="H70" i="30"/>
  <c r="H74" i="30" s="1"/>
  <c r="G70" i="30"/>
  <c r="G74" i="30" s="1"/>
  <c r="F70" i="30"/>
  <c r="F74" i="30" s="1"/>
  <c r="E70" i="30"/>
  <c r="E74" i="30" s="1"/>
  <c r="D70" i="30"/>
  <c r="D74" i="30" s="1"/>
  <c r="C70" i="30"/>
  <c r="C74" i="30" s="1"/>
  <c r="L70" i="31"/>
  <c r="L74" i="31" s="1"/>
  <c r="K70" i="31"/>
  <c r="K74" i="31" s="1"/>
  <c r="J70" i="31"/>
  <c r="J74" i="31" s="1"/>
  <c r="I70" i="31"/>
  <c r="I74" i="31" s="1"/>
  <c r="H70" i="31"/>
  <c r="H74" i="31" s="1"/>
  <c r="G70" i="31"/>
  <c r="G74" i="31" s="1"/>
  <c r="F70" i="31"/>
  <c r="F74" i="31" s="1"/>
  <c r="E70" i="31"/>
  <c r="E74" i="31" s="1"/>
  <c r="D70" i="31"/>
  <c r="D74" i="31" s="1"/>
  <c r="C70" i="31"/>
  <c r="C74" i="31" s="1"/>
  <c r="L70" i="32"/>
  <c r="L74" i="32" s="1"/>
  <c r="K70" i="32"/>
  <c r="K74" i="32" s="1"/>
  <c r="J70" i="32"/>
  <c r="J74" i="32" s="1"/>
  <c r="I70" i="32"/>
  <c r="I74" i="32" s="1"/>
  <c r="H70" i="32"/>
  <c r="H74" i="32" s="1"/>
  <c r="G70" i="32"/>
  <c r="G74" i="32" s="1"/>
  <c r="F70" i="32"/>
  <c r="F74" i="32" s="1"/>
  <c r="E70" i="32"/>
  <c r="E74" i="32" s="1"/>
  <c r="D70" i="32"/>
  <c r="D74" i="32" s="1"/>
  <c r="C70" i="32"/>
  <c r="C74" i="32" s="1"/>
  <c r="L70" i="1"/>
  <c r="L74" i="1" s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D74" i="1" s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24"/>
  <c r="K57" i="24"/>
  <c r="J57" i="24"/>
  <c r="I57" i="24"/>
  <c r="H57" i="24"/>
  <c r="G57" i="24"/>
  <c r="F57" i="24"/>
  <c r="E57" i="24"/>
  <c r="D57" i="24"/>
  <c r="C57" i="24"/>
  <c r="L57" i="25"/>
  <c r="K57" i="25"/>
  <c r="J57" i="25"/>
  <c r="I57" i="25"/>
  <c r="H57" i="25"/>
  <c r="G57" i="25"/>
  <c r="F57" i="25"/>
  <c r="E57" i="25"/>
  <c r="D57" i="25"/>
  <c r="C57" i="25"/>
  <c r="L57" i="26"/>
  <c r="K57" i="26"/>
  <c r="J57" i="26"/>
  <c r="I57" i="26"/>
  <c r="H57" i="26"/>
  <c r="G57" i="26"/>
  <c r="F57" i="26"/>
  <c r="E57" i="26"/>
  <c r="D57" i="26"/>
  <c r="C57" i="26"/>
  <c r="L57" i="27"/>
  <c r="K57" i="27"/>
  <c r="J57" i="27"/>
  <c r="I57" i="27"/>
  <c r="H57" i="27"/>
  <c r="G57" i="27"/>
  <c r="F57" i="27"/>
  <c r="E57" i="27"/>
  <c r="D57" i="27"/>
  <c r="C57" i="27"/>
  <c r="L57" i="28"/>
  <c r="K57" i="28"/>
  <c r="J57" i="28"/>
  <c r="I57" i="28"/>
  <c r="H57" i="28"/>
  <c r="G57" i="28"/>
  <c r="F57" i="28"/>
  <c r="E57" i="28"/>
  <c r="D57" i="28"/>
  <c r="C57" i="28"/>
  <c r="L57" i="29"/>
  <c r="K57" i="29"/>
  <c r="J57" i="29"/>
  <c r="I57" i="29"/>
  <c r="H57" i="29"/>
  <c r="G57" i="29"/>
  <c r="F57" i="29"/>
  <c r="E57" i="29"/>
  <c r="D57" i="29"/>
  <c r="C57" i="29"/>
  <c r="L57" i="30"/>
  <c r="K57" i="30"/>
  <c r="J57" i="30"/>
  <c r="I57" i="30"/>
  <c r="H57" i="30"/>
  <c r="G57" i="30"/>
  <c r="F57" i="30"/>
  <c r="E57" i="30"/>
  <c r="D57" i="30"/>
  <c r="C57" i="30"/>
  <c r="L57" i="31"/>
  <c r="K57" i="31"/>
  <c r="J57" i="31"/>
  <c r="I57" i="31"/>
  <c r="H57" i="31"/>
  <c r="G57" i="31"/>
  <c r="F57" i="31"/>
  <c r="E57" i="31"/>
  <c r="D57" i="31"/>
  <c r="C57" i="31"/>
  <c r="L57" i="32"/>
  <c r="K57" i="32"/>
  <c r="J57" i="32"/>
  <c r="I57" i="32"/>
  <c r="H57" i="32"/>
  <c r="G57" i="32"/>
  <c r="F57" i="32"/>
  <c r="E57" i="32"/>
  <c r="D57" i="32"/>
  <c r="C57" i="32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24"/>
  <c r="K53" i="24"/>
  <c r="J53" i="24"/>
  <c r="I53" i="24"/>
  <c r="H53" i="24"/>
  <c r="G53" i="24"/>
  <c r="F53" i="24"/>
  <c r="E53" i="24"/>
  <c r="D53" i="24"/>
  <c r="C53" i="24"/>
  <c r="L53" i="25"/>
  <c r="K53" i="25"/>
  <c r="J53" i="25"/>
  <c r="I53" i="25"/>
  <c r="H53" i="25"/>
  <c r="G53" i="25"/>
  <c r="F53" i="25"/>
  <c r="E53" i="25"/>
  <c r="D53" i="25"/>
  <c r="C53" i="25"/>
  <c r="L53" i="26"/>
  <c r="K53" i="26"/>
  <c r="J53" i="26"/>
  <c r="I53" i="26"/>
  <c r="H53" i="26"/>
  <c r="G53" i="26"/>
  <c r="F53" i="26"/>
  <c r="E53" i="26"/>
  <c r="D53" i="26"/>
  <c r="C53" i="26"/>
  <c r="L53" i="27"/>
  <c r="K53" i="27"/>
  <c r="J53" i="27"/>
  <c r="I53" i="27"/>
  <c r="H53" i="27"/>
  <c r="G53" i="27"/>
  <c r="F53" i="27"/>
  <c r="E53" i="27"/>
  <c r="D53" i="27"/>
  <c r="C53" i="27"/>
  <c r="L53" i="28"/>
  <c r="K53" i="28"/>
  <c r="J53" i="28"/>
  <c r="I53" i="28"/>
  <c r="H53" i="28"/>
  <c r="G53" i="28"/>
  <c r="F53" i="28"/>
  <c r="E53" i="28"/>
  <c r="D53" i="28"/>
  <c r="C53" i="28"/>
  <c r="L53" i="29"/>
  <c r="K53" i="29"/>
  <c r="J53" i="29"/>
  <c r="I53" i="29"/>
  <c r="H53" i="29"/>
  <c r="G53" i="29"/>
  <c r="F53" i="29"/>
  <c r="E53" i="29"/>
  <c r="D53" i="29"/>
  <c r="C53" i="29"/>
  <c r="L53" i="30"/>
  <c r="K53" i="30"/>
  <c r="J53" i="30"/>
  <c r="I53" i="30"/>
  <c r="H53" i="30"/>
  <c r="G53" i="30"/>
  <c r="F53" i="30"/>
  <c r="E53" i="30"/>
  <c r="D53" i="30"/>
  <c r="C53" i="30"/>
  <c r="L53" i="31"/>
  <c r="K53" i="31"/>
  <c r="J53" i="31"/>
  <c r="I53" i="31"/>
  <c r="H53" i="31"/>
  <c r="G53" i="31"/>
  <c r="F53" i="31"/>
  <c r="E53" i="31"/>
  <c r="D53" i="31"/>
  <c r="C53" i="31"/>
  <c r="L53" i="32"/>
  <c r="K53" i="32"/>
  <c r="J53" i="32"/>
  <c r="I53" i="32"/>
  <c r="H53" i="32"/>
  <c r="G53" i="32"/>
  <c r="F53" i="32"/>
  <c r="E53" i="32"/>
  <c r="D53" i="32"/>
  <c r="C53" i="32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H47" i="23"/>
  <c r="G47" i="23"/>
  <c r="F47" i="23"/>
  <c r="E47" i="23"/>
  <c r="D47" i="23"/>
  <c r="C47" i="23"/>
  <c r="L47" i="24"/>
  <c r="K47" i="24"/>
  <c r="J47" i="24"/>
  <c r="I47" i="24"/>
  <c r="H47" i="24"/>
  <c r="G47" i="24"/>
  <c r="F47" i="24"/>
  <c r="E47" i="24"/>
  <c r="D47" i="24"/>
  <c r="C47" i="24"/>
  <c r="L47" i="25"/>
  <c r="K47" i="25"/>
  <c r="J47" i="25"/>
  <c r="I47" i="25"/>
  <c r="H47" i="25"/>
  <c r="G47" i="25"/>
  <c r="F47" i="25"/>
  <c r="E47" i="25"/>
  <c r="D47" i="25"/>
  <c r="C47" i="25"/>
  <c r="L47" i="26"/>
  <c r="K47" i="26"/>
  <c r="J47" i="26"/>
  <c r="I47" i="26"/>
  <c r="H47" i="26"/>
  <c r="G47" i="26"/>
  <c r="F47" i="26"/>
  <c r="E47" i="26"/>
  <c r="D47" i="26"/>
  <c r="C47" i="26"/>
  <c r="L47" i="27"/>
  <c r="K47" i="27"/>
  <c r="J47" i="27"/>
  <c r="I47" i="27"/>
  <c r="H47" i="27"/>
  <c r="G47" i="27"/>
  <c r="F47" i="27"/>
  <c r="E47" i="27"/>
  <c r="D47" i="27"/>
  <c r="C47" i="27"/>
  <c r="L47" i="28"/>
  <c r="K47" i="28"/>
  <c r="J47" i="28"/>
  <c r="I47" i="28"/>
  <c r="H47" i="28"/>
  <c r="G47" i="28"/>
  <c r="F47" i="28"/>
  <c r="E47" i="28"/>
  <c r="D47" i="28"/>
  <c r="C47" i="28"/>
  <c r="L47" i="29"/>
  <c r="K47" i="29"/>
  <c r="J47" i="29"/>
  <c r="I47" i="29"/>
  <c r="H47" i="29"/>
  <c r="G47" i="29"/>
  <c r="F47" i="29"/>
  <c r="E47" i="29"/>
  <c r="D47" i="29"/>
  <c r="C47" i="29"/>
  <c r="L47" i="30"/>
  <c r="K47" i="30"/>
  <c r="J47" i="30"/>
  <c r="I47" i="30"/>
  <c r="H47" i="30"/>
  <c r="G47" i="30"/>
  <c r="F47" i="30"/>
  <c r="E47" i="30"/>
  <c r="D47" i="30"/>
  <c r="C47" i="30"/>
  <c r="L47" i="31"/>
  <c r="K47" i="31"/>
  <c r="J47" i="31"/>
  <c r="I47" i="31"/>
  <c r="H47" i="31"/>
  <c r="G47" i="31"/>
  <c r="F47" i="31"/>
  <c r="E47" i="31"/>
  <c r="D47" i="31"/>
  <c r="C47" i="31"/>
  <c r="L47" i="32"/>
  <c r="K47" i="32"/>
  <c r="J47" i="32"/>
  <c r="I47" i="32"/>
  <c r="H47" i="32"/>
  <c r="G47" i="32"/>
  <c r="F47" i="32"/>
  <c r="E47" i="32"/>
  <c r="D47" i="32"/>
  <c r="C47" i="32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C63" i="3" s="1"/>
  <c r="L43" i="4"/>
  <c r="L63" i="4" s="1"/>
  <c r="K43" i="4"/>
  <c r="K63" i="4" s="1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C63" i="4" s="1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K63" i="7" s="1"/>
  <c r="J43" i="7"/>
  <c r="J63" i="7" s="1"/>
  <c r="I43" i="7"/>
  <c r="I63" i="7" s="1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K63" i="8" s="1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C63" i="8" s="1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E63" i="9" s="1"/>
  <c r="D43" i="9"/>
  <c r="D63" i="9" s="1"/>
  <c r="C43" i="9"/>
  <c r="C63" i="9" s="1"/>
  <c r="L43" i="10"/>
  <c r="L63" i="10" s="1"/>
  <c r="K43" i="10"/>
  <c r="K63" i="10" s="1"/>
  <c r="J43" i="10"/>
  <c r="J63" i="10" s="1"/>
  <c r="I43" i="10"/>
  <c r="I63" i="10" s="1"/>
  <c r="H43" i="10"/>
  <c r="H63" i="10" s="1"/>
  <c r="G43" i="10"/>
  <c r="G63" i="10" s="1"/>
  <c r="F43" i="10"/>
  <c r="F63" i="10" s="1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J63" i="11" s="1"/>
  <c r="I43" i="11"/>
  <c r="I63" i="11" s="1"/>
  <c r="H43" i="11"/>
  <c r="H63" i="11" s="1"/>
  <c r="G43" i="11"/>
  <c r="G63" i="11" s="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K63" i="12" s="1"/>
  <c r="J43" i="12"/>
  <c r="J63" i="12" s="1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D63" i="12" s="1"/>
  <c r="C43" i="12"/>
  <c r="C63" i="12" s="1"/>
  <c r="L43" i="13"/>
  <c r="L63" i="13" s="1"/>
  <c r="K43" i="13"/>
  <c r="K63" i="13" s="1"/>
  <c r="J43" i="13"/>
  <c r="J63" i="13" s="1"/>
  <c r="I43" i="13"/>
  <c r="I63" i="13" s="1"/>
  <c r="H43" i="13"/>
  <c r="H63" i="13" s="1"/>
  <c r="G43" i="13"/>
  <c r="G63" i="13" s="1"/>
  <c r="F43" i="13"/>
  <c r="F63" i="13" s="1"/>
  <c r="E43" i="13"/>
  <c r="E63" i="13" s="1"/>
  <c r="D43" i="13"/>
  <c r="D63" i="13" s="1"/>
  <c r="C43" i="13"/>
  <c r="C63" i="13" s="1"/>
  <c r="L43" i="14"/>
  <c r="L63" i="14" s="1"/>
  <c r="K43" i="14"/>
  <c r="K63" i="14" s="1"/>
  <c r="J43" i="14"/>
  <c r="J63" i="14" s="1"/>
  <c r="I43" i="14"/>
  <c r="I63" i="14" s="1"/>
  <c r="H43" i="14"/>
  <c r="H63" i="14" s="1"/>
  <c r="G43" i="14"/>
  <c r="G63" i="14" s="1"/>
  <c r="F43" i="14"/>
  <c r="F63" i="14" s="1"/>
  <c r="E43" i="14"/>
  <c r="E63" i="14" s="1"/>
  <c r="D43" i="14"/>
  <c r="D63" i="14" s="1"/>
  <c r="C43" i="14"/>
  <c r="C63" i="14" s="1"/>
  <c r="L43" i="15"/>
  <c r="L63" i="15" s="1"/>
  <c r="K43" i="15"/>
  <c r="K63" i="15" s="1"/>
  <c r="J43" i="15"/>
  <c r="J63" i="15" s="1"/>
  <c r="I43" i="15"/>
  <c r="I63" i="15" s="1"/>
  <c r="H43" i="15"/>
  <c r="H63" i="15" s="1"/>
  <c r="G43" i="15"/>
  <c r="G63" i="15" s="1"/>
  <c r="F43" i="15"/>
  <c r="F63" i="15" s="1"/>
  <c r="E43" i="15"/>
  <c r="E63" i="15" s="1"/>
  <c r="D43" i="15"/>
  <c r="D63" i="15" s="1"/>
  <c r="C43" i="15"/>
  <c r="C63" i="15" s="1"/>
  <c r="L43" i="16"/>
  <c r="L63" i="16" s="1"/>
  <c r="K43" i="16"/>
  <c r="K63" i="16" s="1"/>
  <c r="J43" i="16"/>
  <c r="J63" i="16" s="1"/>
  <c r="I43" i="16"/>
  <c r="I63" i="16" s="1"/>
  <c r="H43" i="16"/>
  <c r="H63" i="16" s="1"/>
  <c r="G43" i="16"/>
  <c r="G63" i="16" s="1"/>
  <c r="F43" i="16"/>
  <c r="F63" i="16" s="1"/>
  <c r="E43" i="16"/>
  <c r="E63" i="16" s="1"/>
  <c r="D43" i="16"/>
  <c r="D63" i="16" s="1"/>
  <c r="C43" i="16"/>
  <c r="C63" i="16" s="1"/>
  <c r="L43" i="17"/>
  <c r="L63" i="17" s="1"/>
  <c r="K43" i="17"/>
  <c r="K63" i="17" s="1"/>
  <c r="J43" i="17"/>
  <c r="J63" i="17" s="1"/>
  <c r="I43" i="17"/>
  <c r="I63" i="17" s="1"/>
  <c r="H43" i="17"/>
  <c r="H63" i="17" s="1"/>
  <c r="G43" i="17"/>
  <c r="G63" i="17" s="1"/>
  <c r="F43" i="17"/>
  <c r="F63" i="17" s="1"/>
  <c r="E43" i="17"/>
  <c r="E63" i="17" s="1"/>
  <c r="D43" i="17"/>
  <c r="D63" i="17" s="1"/>
  <c r="C43" i="17"/>
  <c r="C63" i="17" s="1"/>
  <c r="L43" i="18"/>
  <c r="L63" i="18" s="1"/>
  <c r="K43" i="18"/>
  <c r="K63" i="18" s="1"/>
  <c r="J43" i="18"/>
  <c r="J63" i="18" s="1"/>
  <c r="I43" i="18"/>
  <c r="I63" i="18" s="1"/>
  <c r="H43" i="18"/>
  <c r="H63" i="18" s="1"/>
  <c r="G43" i="18"/>
  <c r="G63" i="18" s="1"/>
  <c r="F43" i="18"/>
  <c r="F63" i="18" s="1"/>
  <c r="E43" i="18"/>
  <c r="E63" i="18" s="1"/>
  <c r="D43" i="18"/>
  <c r="D63" i="18" s="1"/>
  <c r="C43" i="18"/>
  <c r="C63" i="18" s="1"/>
  <c r="L43" i="19"/>
  <c r="L63" i="19" s="1"/>
  <c r="K43" i="19"/>
  <c r="K63" i="19" s="1"/>
  <c r="J43" i="19"/>
  <c r="J63" i="19" s="1"/>
  <c r="I43" i="19"/>
  <c r="I63" i="19" s="1"/>
  <c r="H43" i="19"/>
  <c r="H63" i="19" s="1"/>
  <c r="G43" i="19"/>
  <c r="G63" i="19" s="1"/>
  <c r="F43" i="19"/>
  <c r="F63" i="19" s="1"/>
  <c r="E43" i="19"/>
  <c r="E63" i="19" s="1"/>
  <c r="D43" i="19"/>
  <c r="D63" i="19" s="1"/>
  <c r="C43" i="19"/>
  <c r="C63" i="19" s="1"/>
  <c r="L43" i="20"/>
  <c r="L63" i="20" s="1"/>
  <c r="K43" i="20"/>
  <c r="K63" i="20" s="1"/>
  <c r="J43" i="20"/>
  <c r="J63" i="20" s="1"/>
  <c r="I43" i="20"/>
  <c r="I63" i="20" s="1"/>
  <c r="H43" i="20"/>
  <c r="H63" i="20" s="1"/>
  <c r="G43" i="20"/>
  <c r="G63" i="20" s="1"/>
  <c r="F43" i="20"/>
  <c r="F63" i="20" s="1"/>
  <c r="E43" i="20"/>
  <c r="E63" i="20" s="1"/>
  <c r="D43" i="20"/>
  <c r="D63" i="20" s="1"/>
  <c r="C43" i="20"/>
  <c r="C63" i="20" s="1"/>
  <c r="L43" i="21"/>
  <c r="L63" i="21" s="1"/>
  <c r="K43" i="21"/>
  <c r="K63" i="21" s="1"/>
  <c r="J43" i="21"/>
  <c r="J63" i="21" s="1"/>
  <c r="I43" i="21"/>
  <c r="I63" i="21" s="1"/>
  <c r="H43" i="21"/>
  <c r="H63" i="21" s="1"/>
  <c r="G43" i="21"/>
  <c r="G63" i="21" s="1"/>
  <c r="F43" i="21"/>
  <c r="F63" i="21" s="1"/>
  <c r="E43" i="21"/>
  <c r="E63" i="21" s="1"/>
  <c r="D43" i="21"/>
  <c r="D63" i="21" s="1"/>
  <c r="C43" i="21"/>
  <c r="C63" i="21" s="1"/>
  <c r="L43" i="22"/>
  <c r="L63" i="22" s="1"/>
  <c r="K43" i="22"/>
  <c r="K63" i="22" s="1"/>
  <c r="J43" i="22"/>
  <c r="J63" i="22" s="1"/>
  <c r="I43" i="22"/>
  <c r="I63" i="22" s="1"/>
  <c r="H43" i="22"/>
  <c r="H63" i="22" s="1"/>
  <c r="G43" i="22"/>
  <c r="G63" i="22" s="1"/>
  <c r="F43" i="22"/>
  <c r="F63" i="22" s="1"/>
  <c r="E43" i="22"/>
  <c r="E63" i="22" s="1"/>
  <c r="D43" i="22"/>
  <c r="D63" i="22" s="1"/>
  <c r="C43" i="22"/>
  <c r="C63" i="22" s="1"/>
  <c r="L43" i="23"/>
  <c r="L63" i="23" s="1"/>
  <c r="K43" i="23"/>
  <c r="K63" i="23" s="1"/>
  <c r="J43" i="23"/>
  <c r="J63" i="23" s="1"/>
  <c r="I43" i="23"/>
  <c r="I63" i="23" s="1"/>
  <c r="H43" i="23"/>
  <c r="H63" i="23" s="1"/>
  <c r="G43" i="23"/>
  <c r="G63" i="23" s="1"/>
  <c r="F43" i="23"/>
  <c r="F63" i="23" s="1"/>
  <c r="E43" i="23"/>
  <c r="E63" i="23" s="1"/>
  <c r="D43" i="23"/>
  <c r="D63" i="23" s="1"/>
  <c r="C43" i="23"/>
  <c r="C63" i="23" s="1"/>
  <c r="L43" i="24"/>
  <c r="L63" i="24" s="1"/>
  <c r="K43" i="24"/>
  <c r="K63" i="24" s="1"/>
  <c r="J43" i="24"/>
  <c r="J63" i="24" s="1"/>
  <c r="I43" i="24"/>
  <c r="I63" i="24" s="1"/>
  <c r="H43" i="24"/>
  <c r="H63" i="24" s="1"/>
  <c r="G43" i="24"/>
  <c r="G63" i="24" s="1"/>
  <c r="F43" i="24"/>
  <c r="F63" i="24" s="1"/>
  <c r="E43" i="24"/>
  <c r="E63" i="24" s="1"/>
  <c r="D43" i="24"/>
  <c r="D63" i="24" s="1"/>
  <c r="C43" i="24"/>
  <c r="C63" i="24" s="1"/>
  <c r="L43" i="25"/>
  <c r="L63" i="25" s="1"/>
  <c r="K43" i="25"/>
  <c r="K63" i="25" s="1"/>
  <c r="J43" i="25"/>
  <c r="J63" i="25" s="1"/>
  <c r="I43" i="25"/>
  <c r="I63" i="25" s="1"/>
  <c r="H43" i="25"/>
  <c r="H63" i="25" s="1"/>
  <c r="G43" i="25"/>
  <c r="G63" i="25" s="1"/>
  <c r="F43" i="25"/>
  <c r="F63" i="25" s="1"/>
  <c r="E43" i="25"/>
  <c r="E63" i="25" s="1"/>
  <c r="D43" i="25"/>
  <c r="D63" i="25" s="1"/>
  <c r="C43" i="25"/>
  <c r="C63" i="25" s="1"/>
  <c r="L43" i="26"/>
  <c r="L63" i="26" s="1"/>
  <c r="K43" i="26"/>
  <c r="K63" i="26" s="1"/>
  <c r="J43" i="26"/>
  <c r="J63" i="26" s="1"/>
  <c r="I43" i="26"/>
  <c r="I63" i="26" s="1"/>
  <c r="H43" i="26"/>
  <c r="H63" i="26" s="1"/>
  <c r="G43" i="26"/>
  <c r="G63" i="26" s="1"/>
  <c r="F43" i="26"/>
  <c r="F63" i="26" s="1"/>
  <c r="E43" i="26"/>
  <c r="E63" i="26" s="1"/>
  <c r="D43" i="26"/>
  <c r="D63" i="26" s="1"/>
  <c r="C43" i="26"/>
  <c r="C63" i="26" s="1"/>
  <c r="L43" i="27"/>
  <c r="L63" i="27" s="1"/>
  <c r="K43" i="27"/>
  <c r="K63" i="27" s="1"/>
  <c r="J43" i="27"/>
  <c r="J63" i="27" s="1"/>
  <c r="I43" i="27"/>
  <c r="I63" i="27" s="1"/>
  <c r="H43" i="27"/>
  <c r="H63" i="27" s="1"/>
  <c r="G43" i="27"/>
  <c r="G63" i="27" s="1"/>
  <c r="F43" i="27"/>
  <c r="F63" i="27" s="1"/>
  <c r="E43" i="27"/>
  <c r="E63" i="27" s="1"/>
  <c r="D43" i="27"/>
  <c r="D63" i="27" s="1"/>
  <c r="C43" i="27"/>
  <c r="C63" i="27" s="1"/>
  <c r="L43" i="28"/>
  <c r="L63" i="28" s="1"/>
  <c r="K43" i="28"/>
  <c r="K63" i="28" s="1"/>
  <c r="J43" i="28"/>
  <c r="J63" i="28" s="1"/>
  <c r="I43" i="28"/>
  <c r="I63" i="28" s="1"/>
  <c r="H43" i="28"/>
  <c r="H63" i="28" s="1"/>
  <c r="G43" i="28"/>
  <c r="G63" i="28" s="1"/>
  <c r="F43" i="28"/>
  <c r="F63" i="28" s="1"/>
  <c r="E43" i="28"/>
  <c r="E63" i="28" s="1"/>
  <c r="D43" i="28"/>
  <c r="D63" i="28" s="1"/>
  <c r="C43" i="28"/>
  <c r="C63" i="28" s="1"/>
  <c r="L43" i="29"/>
  <c r="L63" i="29" s="1"/>
  <c r="K43" i="29"/>
  <c r="K63" i="29" s="1"/>
  <c r="J43" i="29"/>
  <c r="J63" i="29" s="1"/>
  <c r="I43" i="29"/>
  <c r="I63" i="29" s="1"/>
  <c r="H43" i="29"/>
  <c r="H63" i="29" s="1"/>
  <c r="G43" i="29"/>
  <c r="G63" i="29" s="1"/>
  <c r="F43" i="29"/>
  <c r="F63" i="29" s="1"/>
  <c r="E43" i="29"/>
  <c r="E63" i="29" s="1"/>
  <c r="D43" i="29"/>
  <c r="D63" i="29" s="1"/>
  <c r="C43" i="29"/>
  <c r="C63" i="29" s="1"/>
  <c r="L43" i="30"/>
  <c r="L63" i="30" s="1"/>
  <c r="K43" i="30"/>
  <c r="K63" i="30" s="1"/>
  <c r="J43" i="30"/>
  <c r="J63" i="30" s="1"/>
  <c r="I43" i="30"/>
  <c r="I63" i="30" s="1"/>
  <c r="H43" i="30"/>
  <c r="H63" i="30" s="1"/>
  <c r="G43" i="30"/>
  <c r="G63" i="30" s="1"/>
  <c r="F43" i="30"/>
  <c r="F63" i="30" s="1"/>
  <c r="E43" i="30"/>
  <c r="E63" i="30" s="1"/>
  <c r="D43" i="30"/>
  <c r="D63" i="30" s="1"/>
  <c r="C43" i="30"/>
  <c r="C63" i="30" s="1"/>
  <c r="L43" i="31"/>
  <c r="L63" i="31" s="1"/>
  <c r="K43" i="31"/>
  <c r="K63" i="31" s="1"/>
  <c r="J43" i="31"/>
  <c r="J63" i="31" s="1"/>
  <c r="I43" i="31"/>
  <c r="I63" i="31" s="1"/>
  <c r="H43" i="31"/>
  <c r="H63" i="31" s="1"/>
  <c r="G43" i="31"/>
  <c r="G63" i="31" s="1"/>
  <c r="F43" i="31"/>
  <c r="F63" i="31" s="1"/>
  <c r="E43" i="31"/>
  <c r="E63" i="31" s="1"/>
  <c r="D43" i="31"/>
  <c r="D63" i="31" s="1"/>
  <c r="C43" i="31"/>
  <c r="C63" i="31" s="1"/>
  <c r="L43" i="32"/>
  <c r="L63" i="32" s="1"/>
  <c r="K43" i="32"/>
  <c r="K63" i="32" s="1"/>
  <c r="J43" i="32"/>
  <c r="J63" i="32" s="1"/>
  <c r="I43" i="32"/>
  <c r="I63" i="32" s="1"/>
  <c r="H43" i="32"/>
  <c r="H63" i="32" s="1"/>
  <c r="G43" i="32"/>
  <c r="G63" i="32" s="1"/>
  <c r="F43" i="32"/>
  <c r="F63" i="32" s="1"/>
  <c r="E43" i="32"/>
  <c r="E63" i="32" s="1"/>
  <c r="D43" i="32"/>
  <c r="D63" i="32" s="1"/>
  <c r="C43" i="32"/>
  <c r="C63" i="32" s="1"/>
  <c r="L43" i="1"/>
  <c r="L63" i="1" s="1"/>
  <c r="K43" i="1"/>
  <c r="K63" i="1" s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</calcChain>
</file>

<file path=xl/sharedStrings.xml><?xml version="1.0" encoding="utf-8"?>
<sst xmlns="http://schemas.openxmlformats.org/spreadsheetml/2006/main" count="2944" uniqueCount="94">
  <si>
    <t>Northern Cape: Joe Morolong (NC451)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</si>
  <si>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</si>
  <si>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</si>
  <si>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</si>
  <si>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</si>
  <si>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</si>
  <si>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</si>
  <si>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</si>
  <si>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</si>
  <si>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</si>
  <si>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</si>
  <si>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</si>
  <si>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</si>
  <si>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</si>
  <si>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</si>
  <si>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</si>
  <si>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</si>
  <si>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</si>
  <si>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</si>
  <si>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</si>
  <si>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</si>
  <si>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</si>
  <si>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</si>
  <si>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</si>
  <si>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</si>
  <si>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</si>
  <si>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</si>
  <si>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</si>
  <si>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</si>
  <si>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</si>
  <si>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</si>
  <si>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</si>
  <si>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</si>
  <si>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</si>
  <si>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</si>
  <si>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</si>
  <si>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</si>
  <si>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</si>
  <si>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</si>
  <si>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</si>
  <si>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</si>
  <si>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</si>
  <si>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</si>
  <si>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</si>
  <si>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</si>
  <si>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</si>
  <si>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</si>
  <si>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</si>
  <si>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</si>
  <si>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</si>
  <si>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</si>
  <si>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</si>
  <si>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</si>
  <si>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</si>
  <si>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</si>
  <si>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Northern Cape: Ga-Segonyana (NC452) - Table A5 Budgeted Capital Expenditure by Functional Classification and Funding for 4th Quarter ended 30 June 2024 (Figures Finalised as at 2024/07/29)</t>
  </si>
  <si>
    <t>Northern Cape: Gamagara (NC453) - Table A5 Budgeted Capital Expenditure by Functional Classification and Funding for 4th Quarter ended 30 June 2024 (Figures Finalised as at 2024/07/29)</t>
  </si>
  <si>
    <t>Northern Cape: John Taolo Gaetsewe (DC45) - Table A5 Budgeted Capital Expenditure by Functional Classification and Funding for 4th Quarter ended 30 June 2024 (Figures Finalised as at 2024/07/29)</t>
  </si>
  <si>
    <t>Northern Cape: Richtersveld (NC061) - Table A5 Budgeted Capital Expenditure by Functional Classification and Funding for 4th Quarter ended 30 June 2024 (Figures Finalised as at 2024/07/29)</t>
  </si>
  <si>
    <t>Northern Cape: Nama Khoi (NC062) - Table A5 Budgeted Capital Expenditure by Functional Classification and Funding for 4th Quarter ended 30 June 2024 (Figures Finalised as at 2024/07/29)</t>
  </si>
  <si>
    <t>Northern Cape: Kamiesberg (NC064) - Table A5 Budgeted Capital Expenditure by Functional Classification and Funding for 4th Quarter ended 30 June 2024 (Figures Finalised as at 2024/07/29)</t>
  </si>
  <si>
    <t>Northern Cape: Hantam (NC065) - Table A5 Budgeted Capital Expenditure by Functional Classification and Funding for 4th Quarter ended 30 June 2024 (Figures Finalised as at 2024/07/29)</t>
  </si>
  <si>
    <t>Northern Cape: Karoo Hoogland (NC066) - Table A5 Budgeted Capital Expenditure by Functional Classification and Funding for 4th Quarter ended 30 June 2024 (Figures Finalised as at 2024/07/29)</t>
  </si>
  <si>
    <t>Northern Cape: Khai-Ma (NC067) - Table A5 Budgeted Capital Expenditure by Functional Classification and Funding for 4th Quarter ended 30 June 2024 (Figures Finalised as at 2024/07/29)</t>
  </si>
  <si>
    <t>Northern Cape: Namakwa (DC6) - Table A5 Budgeted Capital Expenditure by Functional Classification and Funding for 4th Quarter ended 30 June 2024 (Figures Finalised as at 2024/07/29)</t>
  </si>
  <si>
    <t>Northern Cape: Ubuntu (NC071) - Table A5 Budgeted Capital Expenditure by Functional Classification and Funding for 4th Quarter ended 30 June 2024 (Figures Finalised as at 2024/07/29)</t>
  </si>
  <si>
    <t>Northern Cape: Umsobomvu (NC072) - Table A5 Budgeted Capital Expenditure by Functional Classification and Funding for 4th Quarter ended 30 June 2024 (Figures Finalised as at 2024/07/29)</t>
  </si>
  <si>
    <t>Northern Cape: Emthanjeni (NC073) - Table A5 Budgeted Capital Expenditure by Functional Classification and Funding for 4th Quarter ended 30 June 2024 (Figures Finalised as at 2024/07/29)</t>
  </si>
  <si>
    <t>Northern Cape: Kareeberg (NC074) - Table A5 Budgeted Capital Expenditure by Functional Classification and Funding for 4th Quarter ended 30 June 2024 (Figures Finalised as at 2024/07/29)</t>
  </si>
  <si>
    <t>Northern Cape: Renosterberg (NC075) - Table A5 Budgeted Capital Expenditure by Functional Classification and Funding for 4th Quarter ended 30 June 2024 (Figures Finalised as at 2024/07/29)</t>
  </si>
  <si>
    <t>Northern Cape: Thembelihle (NC076) - Table A5 Budgeted Capital Expenditure by Functional Classification and Funding for 4th Quarter ended 30 June 2024 (Figures Finalised as at 2024/07/29)</t>
  </si>
  <si>
    <t>Northern Cape: Siyathemba (NC077) - Table A5 Budgeted Capital Expenditure by Functional Classification and Funding for 4th Quarter ended 30 June 2024 (Figures Finalised as at 2024/07/29)</t>
  </si>
  <si>
    <t>Northern Cape: Siyancuma (NC078) - Table A5 Budgeted Capital Expenditure by Functional Classification and Funding for 4th Quarter ended 30 June 2024 (Figures Finalised as at 2024/07/29)</t>
  </si>
  <si>
    <t>Northern Cape: Pixley Ka Seme (NC) (DC7) - Table A5 Budgeted Capital Expenditure by Functional Classification and Funding for 4th Quarter ended 30 June 2024 (Figures Finalised as at 2024/07/29)</t>
  </si>
  <si>
    <t>Northern Cape: !Kai! Garib (NC082) - Table A5 Budgeted Capital Expenditure by Functional Classification and Funding for 4th Quarter ended 30 June 2024 (Figures Finalised as at 2024/07/29)</t>
  </si>
  <si>
    <t>Northern Cape: !Kheis (NC084) - Table A5 Budgeted Capital Expenditure by Functional Classification and Funding for 4th Quarter ended 30 June 2024 (Figures Finalised as at 2024/07/29)</t>
  </si>
  <si>
    <t>Northern Cape: Tsantsabane (NC085) - Table A5 Budgeted Capital Expenditure by Functional Classification and Funding for 4th Quarter ended 30 June 2024 (Figures Finalised as at 2024/07/29)</t>
  </si>
  <si>
    <t>Northern Cape: Kgatelopele (NC086) - Table A5 Budgeted Capital Expenditure by Functional Classification and Funding for 4th Quarter ended 30 June 2024 (Figures Finalised as at 2024/07/29)</t>
  </si>
  <si>
    <t>Northern Cape: Dawid Kruiper (NC087) - Table A5 Budgeted Capital Expenditure by Functional Classification and Funding for 4th Quarter ended 30 June 2024 (Figures Finalised as at 2024/07/29)</t>
  </si>
  <si>
    <t>Northern Cape: Z F Mgcawu (DC8) - Table A5 Budgeted Capital Expenditure by Functional Classification and Funding for 4th Quarter ended 30 June 2024 (Figures Finalised as at 2024/07/29)</t>
  </si>
  <si>
    <t>Northern Cape: Sol Plaatje (NC091) - Table A5 Budgeted Capital Expenditure by Functional Classification and Funding for 4th Quarter ended 30 June 2024 (Figures Finalised as at 2024/07/29)</t>
  </si>
  <si>
    <t>Northern Cape: Dikgatlong (NC092) - Table A5 Budgeted Capital Expenditure by Functional Classification and Funding for 4th Quarter ended 30 June 2024 (Figures Finalised as at 2024/07/29)</t>
  </si>
  <si>
    <t>Northern Cape: Magareng (NC093) - Table A5 Budgeted Capital Expenditure by Functional Classification and Funding for 4th Quarter ended 30 June 2024 (Figures Finalised as at 2024/07/29)</t>
  </si>
  <si>
    <t>Northern Cape: Phokwane (NC094) - Table A5 Budgeted Capital Expenditure by Functional Classification and Funding for 4th Quarter ended 30 June 2024 (Figures Finalised as at 2024/07/29)</t>
  </si>
  <si>
    <t>Northern Cape: Frances Baard (DC9)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</si>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</sst>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8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472165922</v>
      </c>
      <c r="D43" s="14">
        <f t="shared" ref="D43:L43" si="0">SUM(D44:D46)</f>
        <v>225456252</v>
      </c>
      <c r="E43" s="15">
        <f t="shared" si="0"/>
        <v>208965157</v>
      </c>
      <c r="F43" s="16">
        <f t="shared" si="0"/>
        <v>76363186</v>
      </c>
      <c r="G43" s="14">
        <f t="shared" si="0"/>
        <v>65465635</v>
      </c>
      <c r="H43" s="17">
        <f>SUM(H44:H46)</f>
        <v>65465635</v>
      </c>
      <c r="I43" s="18">
        <f t="shared" si="0"/>
        <v>40920291</v>
      </c>
      <c r="J43" s="19">
        <f t="shared" si="0"/>
        <v>112773245</v>
      </c>
      <c r="K43" s="14">
        <f t="shared" si="0"/>
        <v>78616228</v>
      </c>
      <c r="L43" s="17">
        <f t="shared" si="0"/>
        <v>74302333</v>
      </c>
    </row>
    <row r="44" spans="1:12" ht="13.5" x14ac:dyDescent="0.25">
      <c r="A44" s="3" t="s">
        <v>21</v>
      </c>
      <c r="B44" s="2" t="s">
        <v>20</v>
      </c>
      <c r="C44" s="20">
        <v>166433545</v>
      </c>
      <c r="D44" s="20">
        <v>134865506</v>
      </c>
      <c r="E44" s="21">
        <v>156606054</v>
      </c>
      <c r="F44" s="22">
        <v>39797679</v>
      </c>
      <c r="G44" s="20">
        <v>29908201</v>
      </c>
      <c r="H44" s="23">
        <v>29908201</v>
      </c>
      <c r="I44" s="24">
        <v>13537799</v>
      </c>
      <c r="J44" s="25">
        <v>26759326</v>
      </c>
      <c r="K44" s="20">
        <v>35589440</v>
      </c>
      <c r="L44" s="21">
        <v>33128433</v>
      </c>
    </row>
    <row r="45" spans="1:12" ht="13.5" x14ac:dyDescent="0.25">
      <c r="A45" s="3" t="s">
        <v>22</v>
      </c>
      <c r="B45" s="2" t="s">
        <v>20</v>
      </c>
      <c r="C45" s="26">
        <v>305732377</v>
      </c>
      <c r="D45" s="26">
        <v>90586515</v>
      </c>
      <c r="E45" s="27">
        <v>52239281</v>
      </c>
      <c r="F45" s="28">
        <v>36415507</v>
      </c>
      <c r="G45" s="26">
        <v>35407434</v>
      </c>
      <c r="H45" s="29">
        <v>35407434</v>
      </c>
      <c r="I45" s="30">
        <v>27319937</v>
      </c>
      <c r="J45" s="31">
        <v>85255919</v>
      </c>
      <c r="K45" s="26">
        <v>42313088</v>
      </c>
      <c r="L45" s="27">
        <v>40460200</v>
      </c>
    </row>
    <row r="46" spans="1:12" ht="13.5" x14ac:dyDescent="0.25">
      <c r="A46" s="3" t="s">
        <v>23</v>
      </c>
      <c r="B46" s="2" t="s">
        <v>20</v>
      </c>
      <c r="C46" s="20"/>
      <c r="D46" s="20">
        <v>4231</v>
      </c>
      <c r="E46" s="21">
        <v>119822</v>
      </c>
      <c r="F46" s="22">
        <v>150000</v>
      </c>
      <c r="G46" s="20">
        <v>150000</v>
      </c>
      <c r="H46" s="23">
        <v>150000</v>
      </c>
      <c r="I46" s="24">
        <v>62555</v>
      </c>
      <c r="J46" s="25">
        <v>758000</v>
      </c>
      <c r="K46" s="20">
        <v>713700</v>
      </c>
      <c r="L46" s="21">
        <v>713700</v>
      </c>
    </row>
    <row r="47" spans="1:12" ht="13.5" x14ac:dyDescent="0.25">
      <c r="A47" s="1" t="s">
        <v>24</v>
      </c>
      <c r="B47" s="2" t="s">
        <v>20</v>
      </c>
      <c r="C47" s="14">
        <f>SUM(C48:C52)</f>
        <v>62759154</v>
      </c>
      <c r="D47" s="14">
        <f t="shared" ref="D47:L47" si="1">SUM(D48:D52)</f>
        <v>11974848</v>
      </c>
      <c r="E47" s="18">
        <f t="shared" si="1"/>
        <v>46135406</v>
      </c>
      <c r="F47" s="32">
        <f t="shared" si="1"/>
        <v>44505262</v>
      </c>
      <c r="G47" s="14">
        <f t="shared" si="1"/>
        <v>54312610</v>
      </c>
      <c r="H47" s="17">
        <f>SUM(H48:H52)</f>
        <v>54312610</v>
      </c>
      <c r="I47" s="33">
        <f t="shared" si="1"/>
        <v>30733325</v>
      </c>
      <c r="J47" s="16">
        <f t="shared" si="1"/>
        <v>84668870</v>
      </c>
      <c r="K47" s="14">
        <f t="shared" si="1"/>
        <v>16985295</v>
      </c>
      <c r="L47" s="18">
        <f t="shared" si="1"/>
        <v>20310096</v>
      </c>
    </row>
    <row r="48" spans="1:12" ht="13.5" x14ac:dyDescent="0.25">
      <c r="A48" s="3" t="s">
        <v>25</v>
      </c>
      <c r="B48" s="2" t="s">
        <v>20</v>
      </c>
      <c r="C48" s="20">
        <v>50265936</v>
      </c>
      <c r="D48" s="20">
        <v>-11410048</v>
      </c>
      <c r="E48" s="21">
        <v>26803914</v>
      </c>
      <c r="F48" s="22">
        <v>21924406</v>
      </c>
      <c r="G48" s="20">
        <v>16261744</v>
      </c>
      <c r="H48" s="23">
        <v>16261744</v>
      </c>
      <c r="I48" s="24">
        <v>2420854</v>
      </c>
      <c r="J48" s="25">
        <v>34503872</v>
      </c>
      <c r="K48" s="20">
        <v>6744125</v>
      </c>
      <c r="L48" s="21">
        <v>11855925</v>
      </c>
    </row>
    <row r="49" spans="1:12" ht="13.5" x14ac:dyDescent="0.25">
      <c r="A49" s="3" t="s">
        <v>26</v>
      </c>
      <c r="B49" s="2" t="s">
        <v>20</v>
      </c>
      <c r="C49" s="20">
        <v>1144257</v>
      </c>
      <c r="D49" s="20">
        <v>10327228</v>
      </c>
      <c r="E49" s="21">
        <v>9722778</v>
      </c>
      <c r="F49" s="22">
        <v>22127855</v>
      </c>
      <c r="G49" s="20">
        <v>37041655</v>
      </c>
      <c r="H49" s="23">
        <v>37041655</v>
      </c>
      <c r="I49" s="24">
        <v>28014997</v>
      </c>
      <c r="J49" s="25">
        <v>46830098</v>
      </c>
      <c r="K49" s="20">
        <v>8604170</v>
      </c>
      <c r="L49" s="21">
        <v>8104170</v>
      </c>
    </row>
    <row r="50" spans="1:12" ht="13.5" x14ac:dyDescent="0.25">
      <c r="A50" s="3" t="s">
        <v>27</v>
      </c>
      <c r="B50" s="2" t="s">
        <v>20</v>
      </c>
      <c r="C50" s="20">
        <v>9416618</v>
      </c>
      <c r="D50" s="20">
        <v>12719112</v>
      </c>
      <c r="E50" s="21">
        <v>9332735</v>
      </c>
      <c r="F50" s="22">
        <v>407000</v>
      </c>
      <c r="G50" s="20">
        <v>963210</v>
      </c>
      <c r="H50" s="23">
        <v>963210</v>
      </c>
      <c r="I50" s="24">
        <v>288744</v>
      </c>
      <c r="J50" s="25">
        <v>3334900</v>
      </c>
      <c r="K50" s="20">
        <v>1637000</v>
      </c>
      <c r="L50" s="21">
        <v>350000</v>
      </c>
    </row>
    <row r="51" spans="1:12" ht="13.5" x14ac:dyDescent="0.25">
      <c r="A51" s="3" t="s">
        <v>28</v>
      </c>
      <c r="B51" s="2" t="s">
        <v>20</v>
      </c>
      <c r="C51" s="20">
        <v>1195277</v>
      </c>
      <c r="D51" s="20">
        <v>273180</v>
      </c>
      <c r="E51" s="21">
        <v>273180</v>
      </c>
      <c r="F51" s="22">
        <v>46001</v>
      </c>
      <c r="G51" s="20">
        <v>46001</v>
      </c>
      <c r="H51" s="23">
        <v>46001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737066</v>
      </c>
      <c r="D52" s="26">
        <v>65376</v>
      </c>
      <c r="E52" s="27">
        <v>2799</v>
      </c>
      <c r="F52" s="28"/>
      <c r="G52" s="26"/>
      <c r="H52" s="29"/>
      <c r="I52" s="30">
        <v>8730</v>
      </c>
      <c r="J52" s="31"/>
      <c r="K52" s="26"/>
      <c r="L52" s="27">
        <v>1</v>
      </c>
    </row>
    <row r="53" spans="1:12" ht="13.5" x14ac:dyDescent="0.25">
      <c r="A53" s="1" t="s">
        <v>30</v>
      </c>
      <c r="B53" s="2" t="s">
        <v>20</v>
      </c>
      <c r="C53" s="14">
        <f>SUM(C54:C56)</f>
        <v>112859600</v>
      </c>
      <c r="D53" s="14">
        <f t="shared" ref="D53:L53" si="2">SUM(D54:D56)</f>
        <v>162751091</v>
      </c>
      <c r="E53" s="18">
        <f t="shared" si="2"/>
        <v>171133710</v>
      </c>
      <c r="F53" s="32">
        <f t="shared" si="2"/>
        <v>206445721</v>
      </c>
      <c r="G53" s="14">
        <f t="shared" si="2"/>
        <v>249269841</v>
      </c>
      <c r="H53" s="17">
        <f>SUM(H54:H56)</f>
        <v>249269841</v>
      </c>
      <c r="I53" s="33">
        <f t="shared" si="2"/>
        <v>201543967</v>
      </c>
      <c r="J53" s="16">
        <f t="shared" si="2"/>
        <v>251175009</v>
      </c>
      <c r="K53" s="14">
        <f t="shared" si="2"/>
        <v>236485554</v>
      </c>
      <c r="L53" s="18">
        <f t="shared" si="2"/>
        <v>251987049</v>
      </c>
    </row>
    <row r="54" spans="1:12" ht="13.5" x14ac:dyDescent="0.25">
      <c r="A54" s="3" t="s">
        <v>31</v>
      </c>
      <c r="B54" s="2" t="s">
        <v>20</v>
      </c>
      <c r="C54" s="20">
        <v>28597474</v>
      </c>
      <c r="D54" s="20">
        <v>46345906</v>
      </c>
      <c r="E54" s="21">
        <v>42569671</v>
      </c>
      <c r="F54" s="22">
        <v>79594373</v>
      </c>
      <c r="G54" s="20">
        <v>98897030</v>
      </c>
      <c r="H54" s="23">
        <v>98897030</v>
      </c>
      <c r="I54" s="24">
        <v>79411136</v>
      </c>
      <c r="J54" s="25">
        <v>76221763</v>
      </c>
      <c r="K54" s="20">
        <v>62120394</v>
      </c>
      <c r="L54" s="21">
        <v>92747605</v>
      </c>
    </row>
    <row r="55" spans="1:12" ht="13.5" x14ac:dyDescent="0.25">
      <c r="A55" s="3" t="s">
        <v>32</v>
      </c>
      <c r="B55" s="2" t="s">
        <v>20</v>
      </c>
      <c r="C55" s="20">
        <v>84262126</v>
      </c>
      <c r="D55" s="20">
        <v>116186665</v>
      </c>
      <c r="E55" s="21">
        <v>128368179</v>
      </c>
      <c r="F55" s="22">
        <v>126786348</v>
      </c>
      <c r="G55" s="20">
        <v>149807811</v>
      </c>
      <c r="H55" s="23">
        <v>149807811</v>
      </c>
      <c r="I55" s="24">
        <v>122121131</v>
      </c>
      <c r="J55" s="25">
        <v>174814246</v>
      </c>
      <c r="K55" s="20">
        <v>174255748</v>
      </c>
      <c r="L55" s="21">
        <v>159130032</v>
      </c>
    </row>
    <row r="56" spans="1:12" ht="13.5" x14ac:dyDescent="0.25">
      <c r="A56" s="3" t="s">
        <v>33</v>
      </c>
      <c r="B56" s="2" t="s">
        <v>20</v>
      </c>
      <c r="C56" s="20"/>
      <c r="D56" s="20">
        <v>218520</v>
      </c>
      <c r="E56" s="21">
        <v>195860</v>
      </c>
      <c r="F56" s="22">
        <v>65000</v>
      </c>
      <c r="G56" s="20">
        <v>565000</v>
      </c>
      <c r="H56" s="23">
        <v>565000</v>
      </c>
      <c r="I56" s="24">
        <v>11700</v>
      </c>
      <c r="J56" s="25">
        <v>139000</v>
      </c>
      <c r="K56" s="20">
        <v>109412</v>
      </c>
      <c r="L56" s="21">
        <v>109412</v>
      </c>
    </row>
    <row r="57" spans="1:12" ht="13.5" x14ac:dyDescent="0.25">
      <c r="A57" s="1" t="s">
        <v>34</v>
      </c>
      <c r="B57" s="2" t="s">
        <v>20</v>
      </c>
      <c r="C57" s="14">
        <f>SUM(C58:C61)</f>
        <v>1327140116</v>
      </c>
      <c r="D57" s="14">
        <f t="shared" ref="D57:L57" si="3">SUM(D58:D61)</f>
        <v>672441070</v>
      </c>
      <c r="E57" s="18">
        <f t="shared" si="3"/>
        <v>684104406</v>
      </c>
      <c r="F57" s="32">
        <f t="shared" si="3"/>
        <v>1222595578</v>
      </c>
      <c r="G57" s="14">
        <f t="shared" si="3"/>
        <v>1262737300</v>
      </c>
      <c r="H57" s="17">
        <f>SUM(H58:H61)</f>
        <v>1262737300</v>
      </c>
      <c r="I57" s="33">
        <f t="shared" si="3"/>
        <v>897111101</v>
      </c>
      <c r="J57" s="16">
        <f t="shared" si="3"/>
        <v>1409463508</v>
      </c>
      <c r="K57" s="14">
        <f t="shared" si="3"/>
        <v>1223325932</v>
      </c>
      <c r="L57" s="18">
        <f t="shared" si="3"/>
        <v>708594449</v>
      </c>
    </row>
    <row r="58" spans="1:12" ht="13.5" x14ac:dyDescent="0.25">
      <c r="A58" s="3" t="s">
        <v>35</v>
      </c>
      <c r="B58" s="2" t="s">
        <v>20</v>
      </c>
      <c r="C58" s="20">
        <v>155893524</v>
      </c>
      <c r="D58" s="20">
        <v>214751180</v>
      </c>
      <c r="E58" s="21">
        <v>212081656</v>
      </c>
      <c r="F58" s="22">
        <v>236225893</v>
      </c>
      <c r="G58" s="20">
        <v>243596537</v>
      </c>
      <c r="H58" s="23">
        <v>243596537</v>
      </c>
      <c r="I58" s="24">
        <v>153387184</v>
      </c>
      <c r="J58" s="25">
        <v>149862665</v>
      </c>
      <c r="K58" s="20">
        <v>117426835</v>
      </c>
      <c r="L58" s="21">
        <v>136747274</v>
      </c>
    </row>
    <row r="59" spans="1:12" ht="13.5" x14ac:dyDescent="0.25">
      <c r="A59" s="3" t="s">
        <v>36</v>
      </c>
      <c r="B59" s="2" t="s">
        <v>20</v>
      </c>
      <c r="C59" s="20">
        <v>991202840</v>
      </c>
      <c r="D59" s="20">
        <v>293474432</v>
      </c>
      <c r="E59" s="21">
        <v>325082952</v>
      </c>
      <c r="F59" s="22">
        <v>719496722</v>
      </c>
      <c r="G59" s="20">
        <v>723276919</v>
      </c>
      <c r="H59" s="23">
        <v>723276919</v>
      </c>
      <c r="I59" s="24">
        <v>550974555</v>
      </c>
      <c r="J59" s="25">
        <v>1027815269</v>
      </c>
      <c r="K59" s="20">
        <v>959285974</v>
      </c>
      <c r="L59" s="21">
        <v>388672930</v>
      </c>
    </row>
    <row r="60" spans="1:12" ht="13.5" x14ac:dyDescent="0.25">
      <c r="A60" s="3" t="s">
        <v>37</v>
      </c>
      <c r="B60" s="2" t="s">
        <v>20</v>
      </c>
      <c r="C60" s="26">
        <v>158522521</v>
      </c>
      <c r="D60" s="26">
        <v>149873187</v>
      </c>
      <c r="E60" s="27">
        <v>136422157</v>
      </c>
      <c r="F60" s="28">
        <v>246114961</v>
      </c>
      <c r="G60" s="26">
        <v>238995225</v>
      </c>
      <c r="H60" s="29">
        <v>238995225</v>
      </c>
      <c r="I60" s="30">
        <v>134921257</v>
      </c>
      <c r="J60" s="31">
        <v>229885574</v>
      </c>
      <c r="K60" s="26">
        <v>145300181</v>
      </c>
      <c r="L60" s="27">
        <v>181861302</v>
      </c>
    </row>
    <row r="61" spans="1:12" ht="13.5" x14ac:dyDescent="0.25">
      <c r="A61" s="3" t="s">
        <v>38</v>
      </c>
      <c r="B61" s="2" t="s">
        <v>20</v>
      </c>
      <c r="C61" s="20">
        <v>21521231</v>
      </c>
      <c r="D61" s="20">
        <v>14342271</v>
      </c>
      <c r="E61" s="21">
        <v>10517641</v>
      </c>
      <c r="F61" s="22">
        <v>20758002</v>
      </c>
      <c r="G61" s="20">
        <v>56868619</v>
      </c>
      <c r="H61" s="23">
        <v>56868619</v>
      </c>
      <c r="I61" s="24">
        <v>57828105</v>
      </c>
      <c r="J61" s="25">
        <v>1900000</v>
      </c>
      <c r="K61" s="20">
        <v>1312942</v>
      </c>
      <c r="L61" s="21">
        <v>1312943</v>
      </c>
    </row>
    <row r="62" spans="1:12" ht="13.5" x14ac:dyDescent="0.25">
      <c r="A62" s="1" t="s">
        <v>39</v>
      </c>
      <c r="B62" s="2" t="s">
        <v>20</v>
      </c>
      <c r="C62" s="14">
        <v>3</v>
      </c>
      <c r="D62" s="14">
        <v>8475</v>
      </c>
      <c r="E62" s="18">
        <v>118464</v>
      </c>
      <c r="F62" s="32"/>
      <c r="G62" s="14"/>
      <c r="H62" s="17"/>
      <c r="I62" s="33"/>
      <c r="J62" s="16">
        <v>1500000</v>
      </c>
      <c r="K62" s="14"/>
      <c r="L62" s="18">
        <v>1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1974924795</v>
      </c>
      <c r="D63" s="66">
        <f t="shared" ref="D63:L63" si="4">+D43+D47+D53+D57+D62</f>
        <v>1072631736</v>
      </c>
      <c r="E63" s="67">
        <f t="shared" si="4"/>
        <v>1110457143</v>
      </c>
      <c r="F63" s="68">
        <f t="shared" si="4"/>
        <v>1549909747</v>
      </c>
      <c r="G63" s="66">
        <f t="shared" si="4"/>
        <v>1631785386</v>
      </c>
      <c r="H63" s="69">
        <f t="shared" si="4"/>
        <v>1631785386</v>
      </c>
      <c r="I63" s="70">
        <f t="shared" si="4"/>
        <v>1170308684</v>
      </c>
      <c r="J63" s="71">
        <f t="shared" si="4"/>
        <v>1859580632</v>
      </c>
      <c r="K63" s="66">
        <f t="shared" si="4"/>
        <v>1555413009</v>
      </c>
      <c r="L63" s="67">
        <f t="shared" si="4"/>
        <v>1055193928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1344672481</v>
      </c>
      <c r="D66" s="20">
        <v>741512815</v>
      </c>
      <c r="E66" s="34">
        <v>754471634</v>
      </c>
      <c r="F66" s="25">
        <v>1331512644</v>
      </c>
      <c r="G66" s="20">
        <v>1302192855</v>
      </c>
      <c r="H66" s="23">
        <v>1302192855</v>
      </c>
      <c r="I66" s="21">
        <v>975432710</v>
      </c>
      <c r="J66" s="35">
        <v>1650030574</v>
      </c>
      <c r="K66" s="20">
        <v>1459311288</v>
      </c>
      <c r="L66" s="23">
        <v>962985861</v>
      </c>
    </row>
    <row r="67" spans="1:12" ht="13.5" x14ac:dyDescent="0.25">
      <c r="A67" s="3" t="s">
        <v>45</v>
      </c>
      <c r="B67" s="2" t="s">
        <v>20</v>
      </c>
      <c r="C67" s="20">
        <v>6539787</v>
      </c>
      <c r="D67" s="20">
        <v>237773</v>
      </c>
      <c r="E67" s="21">
        <v>390159</v>
      </c>
      <c r="F67" s="22">
        <v>140000</v>
      </c>
      <c r="G67" s="20">
        <v>910766</v>
      </c>
      <c r="H67" s="23">
        <v>910766</v>
      </c>
      <c r="I67" s="24">
        <v>674305</v>
      </c>
      <c r="J67" s="25">
        <v>490000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4115720</v>
      </c>
      <c r="E68" s="27">
        <v>616102</v>
      </c>
      <c r="F68" s="28">
        <v>3450000</v>
      </c>
      <c r="G68" s="26">
        <v>9450000</v>
      </c>
      <c r="H68" s="29">
        <v>9450000</v>
      </c>
      <c r="I68" s="30">
        <v>7548667</v>
      </c>
      <c r="J68" s="31"/>
      <c r="K68" s="26">
        <v>3</v>
      </c>
      <c r="L68" s="27">
        <v>5</v>
      </c>
    </row>
    <row r="69" spans="1:12" ht="13.5" x14ac:dyDescent="0.25">
      <c r="A69" s="3" t="s">
        <v>47</v>
      </c>
      <c r="B69" s="2" t="s">
        <v>20</v>
      </c>
      <c r="C69" s="20">
        <v>62605064</v>
      </c>
      <c r="D69" s="20">
        <v>23024712</v>
      </c>
      <c r="E69" s="21"/>
      <c r="F69" s="22">
        <v>20000000</v>
      </c>
      <c r="G69" s="20">
        <v>38908898</v>
      </c>
      <c r="H69" s="23">
        <v>38908898</v>
      </c>
      <c r="I69" s="24">
        <v>33280667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1413817332</v>
      </c>
      <c r="D70" s="36">
        <f t="shared" ref="D70:L70" si="5">SUM(D66:D69)</f>
        <v>768891020</v>
      </c>
      <c r="E70" s="37">
        <f t="shared" si="5"/>
        <v>755477895</v>
      </c>
      <c r="F70" s="38">
        <f t="shared" si="5"/>
        <v>1355102644</v>
      </c>
      <c r="G70" s="36">
        <f t="shared" si="5"/>
        <v>1351462519</v>
      </c>
      <c r="H70" s="39">
        <f t="shared" si="5"/>
        <v>1351462519</v>
      </c>
      <c r="I70" s="40">
        <f t="shared" si="5"/>
        <v>1016936349</v>
      </c>
      <c r="J70" s="41">
        <f t="shared" si="5"/>
        <v>1650520574</v>
      </c>
      <c r="K70" s="36">
        <f t="shared" si="5"/>
        <v>1459311291</v>
      </c>
      <c r="L70" s="37">
        <f t="shared" si="5"/>
        <v>962985866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10117593</v>
      </c>
      <c r="E72" s="21">
        <v>3754984</v>
      </c>
      <c r="F72" s="22">
        <v>3700002</v>
      </c>
      <c r="G72" s="20">
        <v>15527379</v>
      </c>
      <c r="H72" s="23">
        <v>15527379</v>
      </c>
      <c r="I72" s="24">
        <v>13339323</v>
      </c>
      <c r="J72" s="25">
        <v>2000000</v>
      </c>
      <c r="K72" s="20"/>
      <c r="L72" s="21">
        <v>2</v>
      </c>
    </row>
    <row r="73" spans="1:12" ht="13.5" x14ac:dyDescent="0.25">
      <c r="A73" s="72" t="s">
        <v>52</v>
      </c>
      <c r="B73" s="2" t="s">
        <v>20</v>
      </c>
      <c r="C73" s="20">
        <v>272050123</v>
      </c>
      <c r="D73" s="20">
        <v>220527079</v>
      </c>
      <c r="E73" s="21">
        <v>304376061</v>
      </c>
      <c r="F73" s="22">
        <v>188082895</v>
      </c>
      <c r="G73" s="20">
        <v>234028933</v>
      </c>
      <c r="H73" s="23">
        <v>234028933</v>
      </c>
      <c r="I73" s="24">
        <v>135064986</v>
      </c>
      <c r="J73" s="25">
        <v>206360056</v>
      </c>
      <c r="K73" s="20">
        <v>96101715</v>
      </c>
      <c r="L73" s="21">
        <v>92208050</v>
      </c>
    </row>
    <row r="74" spans="1:12" ht="13.5" x14ac:dyDescent="0.25">
      <c r="A74" s="4" t="s">
        <v>53</v>
      </c>
      <c r="B74" s="5" t="s">
        <v>54</v>
      </c>
      <c r="C74" s="66">
        <f>SUM(C70:C73)</f>
        <v>1685867455</v>
      </c>
      <c r="D74" s="66">
        <f t="shared" ref="D74:L74" si="6">SUM(D70:D73)</f>
        <v>999535692</v>
      </c>
      <c r="E74" s="67">
        <f t="shared" si="6"/>
        <v>1063608940</v>
      </c>
      <c r="F74" s="68">
        <f t="shared" si="6"/>
        <v>1546885541</v>
      </c>
      <c r="G74" s="66">
        <f t="shared" si="6"/>
        <v>1601018831</v>
      </c>
      <c r="H74" s="69">
        <f t="shared" si="6"/>
        <v>1601018831</v>
      </c>
      <c r="I74" s="70">
        <f t="shared" si="6"/>
        <v>1165340658</v>
      </c>
      <c r="J74" s="71">
        <f t="shared" si="6"/>
        <v>1858880630</v>
      </c>
      <c r="K74" s="66">
        <f t="shared" si="6"/>
        <v>1555413006</v>
      </c>
      <c r="L74" s="67">
        <f t="shared" si="6"/>
        <v>1055193918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O66" sqref="O66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18282211</v>
      </c>
      <c r="D43" s="14">
        <f t="shared" ref="D43:L43" si="0">SUM(D44:D46)</f>
        <v>2906217</v>
      </c>
      <c r="E43" s="15">
        <f t="shared" si="0"/>
        <v>2906217</v>
      </c>
      <c r="F43" s="16">
        <f t="shared" si="0"/>
        <v>3370000</v>
      </c>
      <c r="G43" s="14">
        <f t="shared" si="0"/>
        <v>3465000</v>
      </c>
      <c r="H43" s="17">
        <f>SUM(H44:H46)</f>
        <v>3465000</v>
      </c>
      <c r="I43" s="18">
        <f t="shared" si="0"/>
        <v>2662220</v>
      </c>
      <c r="J43" s="19">
        <f t="shared" si="0"/>
        <v>15380000</v>
      </c>
      <c r="K43" s="14">
        <f t="shared" si="0"/>
        <v>16827504</v>
      </c>
      <c r="L43" s="17">
        <f t="shared" si="0"/>
        <v>16827504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100000</v>
      </c>
      <c r="G44" s="20">
        <v>100000</v>
      </c>
      <c r="H44" s="23">
        <v>100000</v>
      </c>
      <c r="I44" s="24">
        <v>64600</v>
      </c>
      <c r="J44" s="25">
        <v>250000</v>
      </c>
      <c r="K44" s="20">
        <v>273529</v>
      </c>
      <c r="L44" s="21">
        <v>273529</v>
      </c>
    </row>
    <row r="45" spans="1:12" ht="13.5" x14ac:dyDescent="0.25">
      <c r="A45" s="3" t="s">
        <v>22</v>
      </c>
      <c r="B45" s="2" t="s">
        <v>20</v>
      </c>
      <c r="C45" s="26">
        <v>18282211</v>
      </c>
      <c r="D45" s="26">
        <v>2906217</v>
      </c>
      <c r="E45" s="27">
        <v>2906217</v>
      </c>
      <c r="F45" s="28">
        <v>3270000</v>
      </c>
      <c r="G45" s="26">
        <v>3365000</v>
      </c>
      <c r="H45" s="29">
        <v>3365000</v>
      </c>
      <c r="I45" s="30">
        <v>2597620</v>
      </c>
      <c r="J45" s="31">
        <v>14530000</v>
      </c>
      <c r="K45" s="26">
        <v>15897505</v>
      </c>
      <c r="L45" s="27">
        <v>15897505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>
        <v>600000</v>
      </c>
      <c r="K46" s="20">
        <v>656470</v>
      </c>
      <c r="L46" s="21">
        <v>656470</v>
      </c>
    </row>
    <row r="47" spans="1:12" ht="13.5" x14ac:dyDescent="0.25">
      <c r="A47" s="1" t="s">
        <v>24</v>
      </c>
      <c r="B47" s="2" t="s">
        <v>20</v>
      </c>
      <c r="C47" s="14">
        <f>SUM(C48:C52)</f>
        <v>5667142</v>
      </c>
      <c r="D47" s="14">
        <f t="shared" ref="D47:L47" si="1">SUM(D48:D52)</f>
        <v>7662117</v>
      </c>
      <c r="E47" s="18">
        <f t="shared" si="1"/>
        <v>7662117</v>
      </c>
      <c r="F47" s="32">
        <f t="shared" si="1"/>
        <v>11000000</v>
      </c>
      <c r="G47" s="14">
        <f t="shared" si="1"/>
        <v>10263000</v>
      </c>
      <c r="H47" s="17">
        <f>SUM(H48:H52)</f>
        <v>10263000</v>
      </c>
      <c r="I47" s="33">
        <f t="shared" si="1"/>
        <v>8923662</v>
      </c>
      <c r="J47" s="16">
        <f t="shared" si="1"/>
        <v>8407048</v>
      </c>
      <c r="K47" s="14">
        <f t="shared" si="1"/>
        <v>9198287</v>
      </c>
      <c r="L47" s="18">
        <f t="shared" si="1"/>
        <v>9198287</v>
      </c>
    </row>
    <row r="48" spans="1:12" ht="13.5" x14ac:dyDescent="0.25">
      <c r="A48" s="3" t="s">
        <v>25</v>
      </c>
      <c r="B48" s="2" t="s">
        <v>20</v>
      </c>
      <c r="C48" s="20">
        <v>5279242</v>
      </c>
      <c r="D48" s="20">
        <v>7662117</v>
      </c>
      <c r="E48" s="21">
        <v>7662117</v>
      </c>
      <c r="F48" s="22"/>
      <c r="G48" s="20"/>
      <c r="H48" s="23"/>
      <c r="I48" s="24"/>
      <c r="J48" s="25">
        <v>1000000</v>
      </c>
      <c r="K48" s="20">
        <v>1094117</v>
      </c>
      <c r="L48" s="21">
        <v>1094117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11000000</v>
      </c>
      <c r="G49" s="20">
        <v>10263000</v>
      </c>
      <c r="H49" s="23">
        <v>10263000</v>
      </c>
      <c r="I49" s="24">
        <v>8923662</v>
      </c>
      <c r="J49" s="25">
        <v>7407048</v>
      </c>
      <c r="K49" s="20">
        <v>8104170</v>
      </c>
      <c r="L49" s="21">
        <v>8104170</v>
      </c>
    </row>
    <row r="50" spans="1:12" ht="13.5" x14ac:dyDescent="0.25">
      <c r="A50" s="3" t="s">
        <v>27</v>
      </c>
      <c r="B50" s="2" t="s">
        <v>20</v>
      </c>
      <c r="C50" s="20">
        <v>387900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35058279</v>
      </c>
      <c r="D53" s="14">
        <f t="shared" ref="D53:L53" si="2">SUM(D54:D56)</f>
        <v>17711272</v>
      </c>
      <c r="E53" s="18">
        <f t="shared" si="2"/>
        <v>17711272</v>
      </c>
      <c r="F53" s="32">
        <f t="shared" si="2"/>
        <v>20487760</v>
      </c>
      <c r="G53" s="14">
        <f t="shared" si="2"/>
        <v>22587760</v>
      </c>
      <c r="H53" s="17">
        <f>SUM(H54:H56)</f>
        <v>22587760</v>
      </c>
      <c r="I53" s="33">
        <f t="shared" si="2"/>
        <v>18452961</v>
      </c>
      <c r="J53" s="16">
        <f t="shared" si="2"/>
        <v>30301414</v>
      </c>
      <c r="K53" s="14">
        <f t="shared" si="2"/>
        <v>27214812</v>
      </c>
      <c r="L53" s="18">
        <f t="shared" si="2"/>
        <v>33153262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35058279</v>
      </c>
      <c r="D55" s="20">
        <v>17515412</v>
      </c>
      <c r="E55" s="21">
        <v>17515412</v>
      </c>
      <c r="F55" s="22">
        <v>20487760</v>
      </c>
      <c r="G55" s="20">
        <v>22087760</v>
      </c>
      <c r="H55" s="23">
        <v>22087760</v>
      </c>
      <c r="I55" s="24">
        <v>18452961</v>
      </c>
      <c r="J55" s="25">
        <v>30201414</v>
      </c>
      <c r="K55" s="20">
        <v>27105400</v>
      </c>
      <c r="L55" s="21">
        <v>33043850</v>
      </c>
    </row>
    <row r="56" spans="1:12" ht="13.5" x14ac:dyDescent="0.25">
      <c r="A56" s="3" t="s">
        <v>33</v>
      </c>
      <c r="B56" s="2" t="s">
        <v>20</v>
      </c>
      <c r="C56" s="20"/>
      <c r="D56" s="20">
        <v>195860</v>
      </c>
      <c r="E56" s="21">
        <v>195860</v>
      </c>
      <c r="F56" s="22"/>
      <c r="G56" s="20">
        <v>500000</v>
      </c>
      <c r="H56" s="23">
        <v>500000</v>
      </c>
      <c r="I56" s="24"/>
      <c r="J56" s="25">
        <v>100000</v>
      </c>
      <c r="K56" s="20">
        <v>109412</v>
      </c>
      <c r="L56" s="21">
        <v>109412</v>
      </c>
    </row>
    <row r="57" spans="1:12" ht="13.5" x14ac:dyDescent="0.25">
      <c r="A57" s="1" t="s">
        <v>34</v>
      </c>
      <c r="B57" s="2" t="s">
        <v>20</v>
      </c>
      <c r="C57" s="14">
        <f>SUM(C58:C61)</f>
        <v>159070570</v>
      </c>
      <c r="D57" s="14">
        <f t="shared" ref="D57:L57" si="3">SUM(D58:D61)</f>
        <v>87914668</v>
      </c>
      <c r="E57" s="18">
        <f t="shared" si="3"/>
        <v>88504800</v>
      </c>
      <c r="F57" s="32">
        <f t="shared" si="3"/>
        <v>102262890</v>
      </c>
      <c r="G57" s="14">
        <f t="shared" si="3"/>
        <v>97479889</v>
      </c>
      <c r="H57" s="17">
        <f>SUM(H58:H61)</f>
        <v>97479889</v>
      </c>
      <c r="I57" s="33">
        <f t="shared" si="3"/>
        <v>83262032</v>
      </c>
      <c r="J57" s="16">
        <f t="shared" si="3"/>
        <v>90946738</v>
      </c>
      <c r="K57" s="14">
        <f t="shared" si="3"/>
        <v>91799255</v>
      </c>
      <c r="L57" s="18">
        <f t="shared" si="3"/>
        <v>106799255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160385787</v>
      </c>
      <c r="D59" s="20">
        <v>78608361</v>
      </c>
      <c r="E59" s="21">
        <v>79198493</v>
      </c>
      <c r="F59" s="22">
        <v>86881759</v>
      </c>
      <c r="G59" s="20">
        <v>86881759</v>
      </c>
      <c r="H59" s="23">
        <v>86881759</v>
      </c>
      <c r="I59" s="24">
        <v>74268558</v>
      </c>
      <c r="J59" s="25">
        <v>80600000</v>
      </c>
      <c r="K59" s="20">
        <v>78128470</v>
      </c>
      <c r="L59" s="21">
        <v>93128470</v>
      </c>
    </row>
    <row r="60" spans="1:12" ht="13.5" x14ac:dyDescent="0.25">
      <c r="A60" s="3" t="s">
        <v>37</v>
      </c>
      <c r="B60" s="2" t="s">
        <v>20</v>
      </c>
      <c r="C60" s="26">
        <v>3404620</v>
      </c>
      <c r="D60" s="26">
        <v>9306307</v>
      </c>
      <c r="E60" s="27">
        <v>9306307</v>
      </c>
      <c r="F60" s="28">
        <v>15381131</v>
      </c>
      <c r="G60" s="26">
        <v>10598130</v>
      </c>
      <c r="H60" s="29">
        <v>10598130</v>
      </c>
      <c r="I60" s="30">
        <v>8993474</v>
      </c>
      <c r="J60" s="31">
        <v>9146738</v>
      </c>
      <c r="K60" s="26">
        <v>12357846</v>
      </c>
      <c r="L60" s="27">
        <v>12357846</v>
      </c>
    </row>
    <row r="61" spans="1:12" ht="13.5" x14ac:dyDescent="0.25">
      <c r="A61" s="3" t="s">
        <v>38</v>
      </c>
      <c r="B61" s="2" t="s">
        <v>20</v>
      </c>
      <c r="C61" s="20">
        <v>-4719837</v>
      </c>
      <c r="D61" s="20"/>
      <c r="E61" s="21"/>
      <c r="F61" s="22"/>
      <c r="G61" s="20"/>
      <c r="H61" s="23"/>
      <c r="I61" s="24"/>
      <c r="J61" s="25">
        <v>1200000</v>
      </c>
      <c r="K61" s="20">
        <v>1312939</v>
      </c>
      <c r="L61" s="21">
        <v>1312939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218078202</v>
      </c>
      <c r="D63" s="66">
        <f t="shared" ref="D63:L63" si="4">+D43+D47+D53+D57+D62</f>
        <v>116194274</v>
      </c>
      <c r="E63" s="67">
        <f t="shared" si="4"/>
        <v>116784406</v>
      </c>
      <c r="F63" s="68">
        <f t="shared" si="4"/>
        <v>137120650</v>
      </c>
      <c r="G63" s="66">
        <f t="shared" si="4"/>
        <v>133795649</v>
      </c>
      <c r="H63" s="69">
        <f t="shared" si="4"/>
        <v>133795649</v>
      </c>
      <c r="I63" s="70">
        <f t="shared" si="4"/>
        <v>113300875</v>
      </c>
      <c r="J63" s="71">
        <f t="shared" si="4"/>
        <v>145035200</v>
      </c>
      <c r="K63" s="66">
        <f t="shared" si="4"/>
        <v>145039858</v>
      </c>
      <c r="L63" s="67">
        <f t="shared" si="4"/>
        <v>165978308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191972487</v>
      </c>
      <c r="D66" s="20">
        <v>105230380</v>
      </c>
      <c r="E66" s="34">
        <v>105820512</v>
      </c>
      <c r="F66" s="25">
        <v>132650650</v>
      </c>
      <c r="G66" s="20">
        <v>127130649</v>
      </c>
      <c r="H66" s="23">
        <v>127130649</v>
      </c>
      <c r="I66" s="21">
        <v>109913309</v>
      </c>
      <c r="J66" s="35">
        <v>125755200</v>
      </c>
      <c r="K66" s="20">
        <v>123945300</v>
      </c>
      <c r="L66" s="23">
        <v>144883750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191972487</v>
      </c>
      <c r="D70" s="36">
        <f t="shared" ref="D70:L70" si="5">SUM(D66:D69)</f>
        <v>105230380</v>
      </c>
      <c r="E70" s="37">
        <f t="shared" si="5"/>
        <v>105820512</v>
      </c>
      <c r="F70" s="38">
        <f t="shared" si="5"/>
        <v>132650650</v>
      </c>
      <c r="G70" s="36">
        <f t="shared" si="5"/>
        <v>127130649</v>
      </c>
      <c r="H70" s="39">
        <f t="shared" si="5"/>
        <v>127130649</v>
      </c>
      <c r="I70" s="40">
        <f t="shared" si="5"/>
        <v>109913309</v>
      </c>
      <c r="J70" s="41">
        <f t="shared" si="5"/>
        <v>125755200</v>
      </c>
      <c r="K70" s="36">
        <f t="shared" si="5"/>
        <v>123945300</v>
      </c>
      <c r="L70" s="37">
        <f t="shared" si="5"/>
        <v>144883750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7867779</v>
      </c>
      <c r="D73" s="20">
        <v>10963894</v>
      </c>
      <c r="E73" s="21">
        <v>10963894</v>
      </c>
      <c r="F73" s="22">
        <v>4470000</v>
      </c>
      <c r="G73" s="20">
        <v>6665000</v>
      </c>
      <c r="H73" s="23">
        <v>6665000</v>
      </c>
      <c r="I73" s="24">
        <v>3387566</v>
      </c>
      <c r="J73" s="25">
        <v>19280000</v>
      </c>
      <c r="K73" s="20">
        <v>21094558</v>
      </c>
      <c r="L73" s="21">
        <v>21094558</v>
      </c>
    </row>
    <row r="74" spans="1:12" ht="13.5" x14ac:dyDescent="0.25">
      <c r="A74" s="4" t="s">
        <v>53</v>
      </c>
      <c r="B74" s="5" t="s">
        <v>54</v>
      </c>
      <c r="C74" s="66">
        <f>SUM(C70:C73)</f>
        <v>199840266</v>
      </c>
      <c r="D74" s="66">
        <f t="shared" ref="D74:L74" si="6">SUM(D70:D73)</f>
        <v>116194274</v>
      </c>
      <c r="E74" s="67">
        <f t="shared" si="6"/>
        <v>116784406</v>
      </c>
      <c r="F74" s="68">
        <f t="shared" si="6"/>
        <v>137120650</v>
      </c>
      <c r="G74" s="66">
        <f t="shared" si="6"/>
        <v>133795649</v>
      </c>
      <c r="H74" s="69">
        <f t="shared" si="6"/>
        <v>133795649</v>
      </c>
      <c r="I74" s="70">
        <f t="shared" si="6"/>
        <v>113300875</v>
      </c>
      <c r="J74" s="71">
        <f t="shared" si="6"/>
        <v>145035200</v>
      </c>
      <c r="K74" s="66">
        <f t="shared" si="6"/>
        <v>145039858</v>
      </c>
      <c r="L74" s="67">
        <f t="shared" si="6"/>
        <v>165978308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2570651</v>
      </c>
      <c r="D43" s="14">
        <f t="shared" ref="D43:L43" si="0">SUM(D44:D46)</f>
        <v>3546980</v>
      </c>
      <c r="E43" s="15">
        <f t="shared" si="0"/>
        <v>5407186</v>
      </c>
      <c r="F43" s="16">
        <f t="shared" si="0"/>
        <v>5060000</v>
      </c>
      <c r="G43" s="14">
        <f t="shared" si="0"/>
        <v>4875000</v>
      </c>
      <c r="H43" s="17">
        <f>SUM(H44:H46)</f>
        <v>4875000</v>
      </c>
      <c r="I43" s="18">
        <f t="shared" si="0"/>
        <v>3455910</v>
      </c>
      <c r="J43" s="19">
        <f t="shared" si="0"/>
        <v>5025000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1335415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2570651</v>
      </c>
      <c r="D45" s="26">
        <v>3546980</v>
      </c>
      <c r="E45" s="27">
        <v>4071771</v>
      </c>
      <c r="F45" s="28">
        <v>5060000</v>
      </c>
      <c r="G45" s="26">
        <v>4875000</v>
      </c>
      <c r="H45" s="29">
        <v>4875000</v>
      </c>
      <c r="I45" s="30">
        <v>3455910</v>
      </c>
      <c r="J45" s="31">
        <v>5025000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12544849</v>
      </c>
      <c r="D47" s="14">
        <f t="shared" ref="D47:L47" si="1">SUM(D48:D52)</f>
        <v>-10125304</v>
      </c>
      <c r="E47" s="18">
        <f t="shared" si="1"/>
        <v>15023076</v>
      </c>
      <c r="F47" s="32">
        <f t="shared" si="1"/>
        <v>15227982</v>
      </c>
      <c r="G47" s="14">
        <f t="shared" si="1"/>
        <v>16373165</v>
      </c>
      <c r="H47" s="17">
        <f>SUM(H48:H52)</f>
        <v>16373165</v>
      </c>
      <c r="I47" s="33">
        <f t="shared" si="1"/>
        <v>12296732</v>
      </c>
      <c r="J47" s="16">
        <f t="shared" si="1"/>
        <v>13808871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2791605</v>
      </c>
      <c r="D48" s="20">
        <v>-22540624</v>
      </c>
      <c r="E48" s="21"/>
      <c r="F48" s="22">
        <v>15227982</v>
      </c>
      <c r="G48" s="20">
        <v>2000000</v>
      </c>
      <c r="H48" s="23">
        <v>2000000</v>
      </c>
      <c r="I48" s="24">
        <v>1097085</v>
      </c>
      <c r="J48" s="25">
        <v>13808871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886033</v>
      </c>
      <c r="D49" s="20"/>
      <c r="E49" s="21">
        <v>5763950</v>
      </c>
      <c r="F49" s="22"/>
      <c r="G49" s="20">
        <v>14373165</v>
      </c>
      <c r="H49" s="23">
        <v>14373165</v>
      </c>
      <c r="I49" s="24">
        <v>11199647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8867211</v>
      </c>
      <c r="D50" s="20">
        <v>12415320</v>
      </c>
      <c r="E50" s="21">
        <v>9259126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20450271</v>
      </c>
      <c r="D53" s="14">
        <f t="shared" ref="D53:L53" si="2">SUM(D54:D56)</f>
        <v>39158457</v>
      </c>
      <c r="E53" s="18">
        <f t="shared" si="2"/>
        <v>22543397</v>
      </c>
      <c r="F53" s="32">
        <f t="shared" si="2"/>
        <v>31222929</v>
      </c>
      <c r="G53" s="14">
        <f t="shared" si="2"/>
        <v>49665094</v>
      </c>
      <c r="H53" s="17">
        <f>SUM(H54:H56)</f>
        <v>49665094</v>
      </c>
      <c r="I53" s="33">
        <f t="shared" si="2"/>
        <v>32939834</v>
      </c>
      <c r="J53" s="16">
        <f t="shared" si="2"/>
        <v>38759377</v>
      </c>
      <c r="K53" s="14">
        <f t="shared" si="2"/>
        <v>31014042</v>
      </c>
      <c r="L53" s="18">
        <f t="shared" si="2"/>
        <v>20789864</v>
      </c>
    </row>
    <row r="54" spans="1:12" ht="13.5" x14ac:dyDescent="0.25">
      <c r="A54" s="3" t="s">
        <v>31</v>
      </c>
      <c r="B54" s="2" t="s">
        <v>20</v>
      </c>
      <c r="C54" s="20"/>
      <c r="D54" s="20">
        <v>36538</v>
      </c>
      <c r="E54" s="21">
        <v>5952593</v>
      </c>
      <c r="F54" s="22">
        <v>15500000</v>
      </c>
      <c r="G54" s="20">
        <v>21300000</v>
      </c>
      <c r="H54" s="23">
        <v>21300000</v>
      </c>
      <c r="I54" s="24">
        <v>20206631</v>
      </c>
      <c r="J54" s="25">
        <v>8200000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20450271</v>
      </c>
      <c r="D55" s="20">
        <v>39121919</v>
      </c>
      <c r="E55" s="21">
        <v>16590804</v>
      </c>
      <c r="F55" s="22">
        <v>15722929</v>
      </c>
      <c r="G55" s="20">
        <v>28365094</v>
      </c>
      <c r="H55" s="23">
        <v>28365094</v>
      </c>
      <c r="I55" s="24">
        <v>12733203</v>
      </c>
      <c r="J55" s="25">
        <v>30559377</v>
      </c>
      <c r="K55" s="20">
        <v>31014042</v>
      </c>
      <c r="L55" s="21">
        <v>20789864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120187810</v>
      </c>
      <c r="D57" s="14">
        <f t="shared" ref="D57:L57" si="3">SUM(D58:D61)</f>
        <v>137124182</v>
      </c>
      <c r="E57" s="18">
        <f t="shared" si="3"/>
        <v>108467635</v>
      </c>
      <c r="F57" s="32">
        <f t="shared" si="3"/>
        <v>139223089</v>
      </c>
      <c r="G57" s="14">
        <f t="shared" si="3"/>
        <v>141543089</v>
      </c>
      <c r="H57" s="17">
        <f>SUM(H58:H61)</f>
        <v>141543089</v>
      </c>
      <c r="I57" s="33">
        <f t="shared" si="3"/>
        <v>105851337</v>
      </c>
      <c r="J57" s="16">
        <f t="shared" si="3"/>
        <v>107819752</v>
      </c>
      <c r="K57" s="14">
        <f t="shared" si="3"/>
        <v>72733525</v>
      </c>
      <c r="L57" s="18">
        <f t="shared" si="3"/>
        <v>110772809</v>
      </c>
    </row>
    <row r="58" spans="1:12" ht="13.5" x14ac:dyDescent="0.25">
      <c r="A58" s="3" t="s">
        <v>35</v>
      </c>
      <c r="B58" s="2" t="s">
        <v>20</v>
      </c>
      <c r="C58" s="20">
        <v>43018703</v>
      </c>
      <c r="D58" s="20">
        <v>98317844</v>
      </c>
      <c r="E58" s="21">
        <v>49988545</v>
      </c>
      <c r="F58" s="22">
        <v>66025000</v>
      </c>
      <c r="G58" s="20">
        <v>69785000</v>
      </c>
      <c r="H58" s="23">
        <v>69785000</v>
      </c>
      <c r="I58" s="24">
        <v>48887260</v>
      </c>
      <c r="J58" s="25">
        <v>61183000</v>
      </c>
      <c r="K58" s="20">
        <v>19000000</v>
      </c>
      <c r="L58" s="21">
        <v>40678986</v>
      </c>
    </row>
    <row r="59" spans="1:12" ht="13.5" x14ac:dyDescent="0.25">
      <c r="A59" s="3" t="s">
        <v>36</v>
      </c>
      <c r="B59" s="2" t="s">
        <v>20</v>
      </c>
      <c r="C59" s="20">
        <v>71924700</v>
      </c>
      <c r="D59" s="20">
        <v>31430468</v>
      </c>
      <c r="E59" s="21">
        <v>53434141</v>
      </c>
      <c r="F59" s="22">
        <v>73198089</v>
      </c>
      <c r="G59" s="20">
        <v>68158089</v>
      </c>
      <c r="H59" s="23">
        <v>68158089</v>
      </c>
      <c r="I59" s="24">
        <v>56964077</v>
      </c>
      <c r="J59" s="25">
        <v>46636752</v>
      </c>
      <c r="K59" s="20">
        <v>53733525</v>
      </c>
      <c r="L59" s="21">
        <v>70093823</v>
      </c>
    </row>
    <row r="60" spans="1:12" ht="13.5" x14ac:dyDescent="0.25">
      <c r="A60" s="3" t="s">
        <v>37</v>
      </c>
      <c r="B60" s="2" t="s">
        <v>20</v>
      </c>
      <c r="C60" s="26">
        <v>5244407</v>
      </c>
      <c r="D60" s="26">
        <v>7375870</v>
      </c>
      <c r="E60" s="27">
        <v>5044949</v>
      </c>
      <c r="F60" s="28"/>
      <c r="G60" s="26">
        <v>3600000</v>
      </c>
      <c r="H60" s="29">
        <v>3600000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155753581</v>
      </c>
      <c r="D63" s="66">
        <f t="shared" ref="D63:L63" si="4">+D43+D47+D53+D57+D62</f>
        <v>169704315</v>
      </c>
      <c r="E63" s="67">
        <f t="shared" si="4"/>
        <v>151441294</v>
      </c>
      <c r="F63" s="68">
        <f t="shared" si="4"/>
        <v>190734000</v>
      </c>
      <c r="G63" s="66">
        <f t="shared" si="4"/>
        <v>212456348</v>
      </c>
      <c r="H63" s="69">
        <f t="shared" si="4"/>
        <v>212456348</v>
      </c>
      <c r="I63" s="70">
        <f t="shared" si="4"/>
        <v>154543813</v>
      </c>
      <c r="J63" s="71">
        <f t="shared" si="4"/>
        <v>165413000</v>
      </c>
      <c r="K63" s="66">
        <f t="shared" si="4"/>
        <v>103747567</v>
      </c>
      <c r="L63" s="67">
        <f t="shared" si="4"/>
        <v>131562673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133549163</v>
      </c>
      <c r="D66" s="20">
        <v>163657128</v>
      </c>
      <c r="E66" s="34">
        <v>121127854</v>
      </c>
      <c r="F66" s="25">
        <v>165674000</v>
      </c>
      <c r="G66" s="20">
        <v>159210907</v>
      </c>
      <c r="H66" s="23">
        <v>159210907</v>
      </c>
      <c r="I66" s="21">
        <v>126463527</v>
      </c>
      <c r="J66" s="35">
        <v>147688000</v>
      </c>
      <c r="K66" s="20">
        <v>103747567</v>
      </c>
      <c r="L66" s="23">
        <v>131562673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1839955</v>
      </c>
      <c r="D69" s="20">
        <v>2574692</v>
      </c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135389118</v>
      </c>
      <c r="D70" s="36">
        <f t="shared" ref="D70:L70" si="5">SUM(D66:D69)</f>
        <v>166231820</v>
      </c>
      <c r="E70" s="37">
        <f t="shared" si="5"/>
        <v>121127854</v>
      </c>
      <c r="F70" s="38">
        <f t="shared" si="5"/>
        <v>165674000</v>
      </c>
      <c r="G70" s="36">
        <f t="shared" si="5"/>
        <v>159210907</v>
      </c>
      <c r="H70" s="39">
        <f t="shared" si="5"/>
        <v>159210907</v>
      </c>
      <c r="I70" s="40">
        <f t="shared" si="5"/>
        <v>126463527</v>
      </c>
      <c r="J70" s="41">
        <f t="shared" si="5"/>
        <v>147688000</v>
      </c>
      <c r="K70" s="36">
        <f t="shared" si="5"/>
        <v>103747567</v>
      </c>
      <c r="L70" s="37">
        <f t="shared" si="5"/>
        <v>131562673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14638145</v>
      </c>
      <c r="D73" s="20">
        <v>-5500887</v>
      </c>
      <c r="E73" s="21">
        <v>20644966</v>
      </c>
      <c r="F73" s="22">
        <v>25060000</v>
      </c>
      <c r="G73" s="20">
        <v>33118720</v>
      </c>
      <c r="H73" s="23">
        <v>33118720</v>
      </c>
      <c r="I73" s="24">
        <v>26071466</v>
      </c>
      <c r="J73" s="25">
        <v>17725000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150027263</v>
      </c>
      <c r="D74" s="66">
        <f t="shared" ref="D74:L74" si="6">SUM(D70:D73)</f>
        <v>160730933</v>
      </c>
      <c r="E74" s="67">
        <f t="shared" si="6"/>
        <v>141772820</v>
      </c>
      <c r="F74" s="68">
        <f t="shared" si="6"/>
        <v>190734000</v>
      </c>
      <c r="G74" s="66">
        <f t="shared" si="6"/>
        <v>192329627</v>
      </c>
      <c r="H74" s="69">
        <f t="shared" si="6"/>
        <v>192329627</v>
      </c>
      <c r="I74" s="70">
        <f t="shared" si="6"/>
        <v>152534993</v>
      </c>
      <c r="J74" s="71">
        <f t="shared" si="6"/>
        <v>165413000</v>
      </c>
      <c r="K74" s="66">
        <f t="shared" si="6"/>
        <v>103747567</v>
      </c>
      <c r="L74" s="67">
        <f t="shared" si="6"/>
        <v>131562673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5659173</v>
      </c>
      <c r="D43" s="14">
        <f t="shared" ref="D43:L43" si="0">SUM(D44:D46)</f>
        <v>148400</v>
      </c>
      <c r="E43" s="15">
        <f t="shared" si="0"/>
        <v>2225222</v>
      </c>
      <c r="F43" s="16">
        <f t="shared" si="0"/>
        <v>0</v>
      </c>
      <c r="G43" s="14">
        <f t="shared" si="0"/>
        <v>400000</v>
      </c>
      <c r="H43" s="17">
        <f>SUM(H44:H46)</f>
        <v>400000</v>
      </c>
      <c r="I43" s="18">
        <f t="shared" si="0"/>
        <v>0</v>
      </c>
      <c r="J43" s="19">
        <f t="shared" si="0"/>
        <v>16000000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-1770963</v>
      </c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7430136</v>
      </c>
      <c r="D45" s="26">
        <v>148400</v>
      </c>
      <c r="E45" s="27">
        <v>2225222</v>
      </c>
      <c r="F45" s="28"/>
      <c r="G45" s="26">
        <v>400000</v>
      </c>
      <c r="H45" s="29">
        <v>400000</v>
      </c>
      <c r="I45" s="30"/>
      <c r="J45" s="31">
        <v>16000000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31950309</v>
      </c>
      <c r="D47" s="14">
        <f t="shared" ref="D47:L47" si="1">SUM(D48:D52)</f>
        <v>-260524</v>
      </c>
      <c r="E47" s="18">
        <f t="shared" si="1"/>
        <v>18000</v>
      </c>
      <c r="F47" s="32">
        <f t="shared" si="1"/>
        <v>0</v>
      </c>
      <c r="G47" s="14">
        <f t="shared" si="1"/>
        <v>120000</v>
      </c>
      <c r="H47" s="17">
        <f>SUM(H48:H52)</f>
        <v>120000</v>
      </c>
      <c r="I47" s="33">
        <f t="shared" si="1"/>
        <v>101003</v>
      </c>
      <c r="J47" s="16">
        <f t="shared" si="1"/>
        <v>10490000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31950309</v>
      </c>
      <c r="D48" s="20">
        <v>-442841</v>
      </c>
      <c r="E48" s="21">
        <v>18000</v>
      </c>
      <c r="F48" s="22"/>
      <c r="G48" s="20"/>
      <c r="H48" s="23"/>
      <c r="I48" s="24"/>
      <c r="J48" s="25">
        <v>490000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182317</v>
      </c>
      <c r="E49" s="21"/>
      <c r="F49" s="22"/>
      <c r="G49" s="20">
        <v>120000</v>
      </c>
      <c r="H49" s="23">
        <v>120000</v>
      </c>
      <c r="I49" s="24">
        <v>101003</v>
      </c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-27305826</v>
      </c>
      <c r="D53" s="14">
        <f t="shared" ref="D53:L53" si="2">SUM(D54:D56)</f>
        <v>2308178</v>
      </c>
      <c r="E53" s="18">
        <f t="shared" si="2"/>
        <v>4573183</v>
      </c>
      <c r="F53" s="32">
        <f t="shared" si="2"/>
        <v>0</v>
      </c>
      <c r="G53" s="14">
        <f t="shared" si="2"/>
        <v>105000</v>
      </c>
      <c r="H53" s="17">
        <f>SUM(H54:H56)</f>
        <v>105000</v>
      </c>
      <c r="I53" s="33">
        <f t="shared" si="2"/>
        <v>8990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20495</v>
      </c>
      <c r="E54" s="21"/>
      <c r="F54" s="22"/>
      <c r="G54" s="20">
        <v>105000</v>
      </c>
      <c r="H54" s="23">
        <v>105000</v>
      </c>
      <c r="I54" s="24">
        <v>8990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-27305826</v>
      </c>
      <c r="D55" s="20">
        <v>2287683</v>
      </c>
      <c r="E55" s="21">
        <v>4573183</v>
      </c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106014760</v>
      </c>
      <c r="D57" s="14">
        <f t="shared" ref="D57:L57" si="3">SUM(D58:D61)</f>
        <v>12506886</v>
      </c>
      <c r="E57" s="18">
        <f t="shared" si="3"/>
        <v>28417298</v>
      </c>
      <c r="F57" s="32">
        <f t="shared" si="3"/>
        <v>31510000</v>
      </c>
      <c r="G57" s="14">
        <f t="shared" si="3"/>
        <v>34221000</v>
      </c>
      <c r="H57" s="17">
        <f>SUM(H58:H61)</f>
        <v>34221000</v>
      </c>
      <c r="I57" s="33">
        <f t="shared" si="3"/>
        <v>11310607</v>
      </c>
      <c r="J57" s="16">
        <f t="shared" si="3"/>
        <v>64381846</v>
      </c>
      <c r="K57" s="14">
        <f t="shared" si="3"/>
        <v>43575000</v>
      </c>
      <c r="L57" s="18">
        <f t="shared" si="3"/>
        <v>54369000</v>
      </c>
    </row>
    <row r="58" spans="1:12" ht="13.5" x14ac:dyDescent="0.25">
      <c r="A58" s="3" t="s">
        <v>35</v>
      </c>
      <c r="B58" s="2" t="s">
        <v>20</v>
      </c>
      <c r="C58" s="20">
        <v>23626323</v>
      </c>
      <c r="D58" s="20">
        <v>4087739</v>
      </c>
      <c r="E58" s="21">
        <v>11645473</v>
      </c>
      <c r="F58" s="22">
        <v>4000000</v>
      </c>
      <c r="G58" s="20">
        <v>6700000</v>
      </c>
      <c r="H58" s="23">
        <v>6700000</v>
      </c>
      <c r="I58" s="24">
        <v>2349818</v>
      </c>
      <c r="J58" s="25">
        <v>10125000</v>
      </c>
      <c r="K58" s="20">
        <v>10000000</v>
      </c>
      <c r="L58" s="21">
        <v>12000000</v>
      </c>
    </row>
    <row r="59" spans="1:12" ht="13.5" x14ac:dyDescent="0.25">
      <c r="A59" s="3" t="s">
        <v>36</v>
      </c>
      <c r="B59" s="2" t="s">
        <v>20</v>
      </c>
      <c r="C59" s="20">
        <v>43699711</v>
      </c>
      <c r="D59" s="20">
        <v>7575712</v>
      </c>
      <c r="E59" s="21">
        <v>6031244</v>
      </c>
      <c r="F59" s="22">
        <v>14225000</v>
      </c>
      <c r="G59" s="20">
        <v>15125000</v>
      </c>
      <c r="H59" s="23">
        <v>15125000</v>
      </c>
      <c r="I59" s="24">
        <v>6428793</v>
      </c>
      <c r="J59" s="25">
        <v>29447677</v>
      </c>
      <c r="K59" s="20">
        <v>33575000</v>
      </c>
      <c r="L59" s="21">
        <v>42369000</v>
      </c>
    </row>
    <row r="60" spans="1:12" ht="13.5" x14ac:dyDescent="0.25">
      <c r="A60" s="3" t="s">
        <v>37</v>
      </c>
      <c r="B60" s="2" t="s">
        <v>20</v>
      </c>
      <c r="C60" s="26">
        <v>38688726</v>
      </c>
      <c r="D60" s="26">
        <v>997870</v>
      </c>
      <c r="E60" s="27">
        <v>10740581</v>
      </c>
      <c r="F60" s="28">
        <v>13285000</v>
      </c>
      <c r="G60" s="26">
        <v>12396000</v>
      </c>
      <c r="H60" s="29">
        <v>12396000</v>
      </c>
      <c r="I60" s="30">
        <v>2531996</v>
      </c>
      <c r="J60" s="31">
        <v>24809169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-154435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116318416</v>
      </c>
      <c r="D63" s="66">
        <f t="shared" ref="D63:L63" si="4">+D43+D47+D53+D57+D62</f>
        <v>14702940</v>
      </c>
      <c r="E63" s="67">
        <f t="shared" si="4"/>
        <v>35233703</v>
      </c>
      <c r="F63" s="68">
        <f t="shared" si="4"/>
        <v>31510000</v>
      </c>
      <c r="G63" s="66">
        <f t="shared" si="4"/>
        <v>34846000</v>
      </c>
      <c r="H63" s="69">
        <f t="shared" si="4"/>
        <v>34846000</v>
      </c>
      <c r="I63" s="70">
        <f t="shared" si="4"/>
        <v>11420600</v>
      </c>
      <c r="J63" s="71">
        <f t="shared" si="4"/>
        <v>90871846</v>
      </c>
      <c r="K63" s="66">
        <f t="shared" si="4"/>
        <v>43575000</v>
      </c>
      <c r="L63" s="67">
        <f t="shared" si="4"/>
        <v>54369000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86056301</v>
      </c>
      <c r="D66" s="20">
        <v>7398165</v>
      </c>
      <c r="E66" s="34">
        <v>29579382</v>
      </c>
      <c r="F66" s="25">
        <v>31510000</v>
      </c>
      <c r="G66" s="20">
        <v>30621000</v>
      </c>
      <c r="H66" s="23">
        <v>30621000</v>
      </c>
      <c r="I66" s="21">
        <v>7336222</v>
      </c>
      <c r="J66" s="35">
        <v>42974003</v>
      </c>
      <c r="K66" s="20">
        <v>43575000</v>
      </c>
      <c r="L66" s="23">
        <v>54369000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>
        <v>490000</v>
      </c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86056301</v>
      </c>
      <c r="D70" s="36">
        <f t="shared" ref="D70:L70" si="5">SUM(D66:D69)</f>
        <v>7398165</v>
      </c>
      <c r="E70" s="37">
        <f t="shared" si="5"/>
        <v>29579382</v>
      </c>
      <c r="F70" s="38">
        <f t="shared" si="5"/>
        <v>31510000</v>
      </c>
      <c r="G70" s="36">
        <f t="shared" si="5"/>
        <v>30621000</v>
      </c>
      <c r="H70" s="39">
        <f t="shared" si="5"/>
        <v>30621000</v>
      </c>
      <c r="I70" s="40">
        <f t="shared" si="5"/>
        <v>7336222</v>
      </c>
      <c r="J70" s="41">
        <f t="shared" si="5"/>
        <v>43464003</v>
      </c>
      <c r="K70" s="36">
        <f t="shared" si="5"/>
        <v>43575000</v>
      </c>
      <c r="L70" s="37">
        <f t="shared" si="5"/>
        <v>54369000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15388627</v>
      </c>
      <c r="D73" s="20">
        <v>9954969</v>
      </c>
      <c r="E73" s="21">
        <v>5296977</v>
      </c>
      <c r="F73" s="22"/>
      <c r="G73" s="20">
        <v>1425000</v>
      </c>
      <c r="H73" s="23">
        <v>1425000</v>
      </c>
      <c r="I73" s="24">
        <v>1857885</v>
      </c>
      <c r="J73" s="25">
        <v>47407843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101444928</v>
      </c>
      <c r="D74" s="66">
        <f t="shared" ref="D74:L74" si="6">SUM(D70:D73)</f>
        <v>17353134</v>
      </c>
      <c r="E74" s="67">
        <f t="shared" si="6"/>
        <v>34876359</v>
      </c>
      <c r="F74" s="68">
        <f t="shared" si="6"/>
        <v>31510000</v>
      </c>
      <c r="G74" s="66">
        <f t="shared" si="6"/>
        <v>32046000</v>
      </c>
      <c r="H74" s="69">
        <f t="shared" si="6"/>
        <v>32046000</v>
      </c>
      <c r="I74" s="70">
        <f t="shared" si="6"/>
        <v>9194107</v>
      </c>
      <c r="J74" s="71">
        <f t="shared" si="6"/>
        <v>90871846</v>
      </c>
      <c r="K74" s="66">
        <f t="shared" si="6"/>
        <v>43575000</v>
      </c>
      <c r="L74" s="67">
        <f t="shared" si="6"/>
        <v>54369000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1497179</v>
      </c>
      <c r="D43" s="14">
        <f t="shared" ref="D43:L43" si="0">SUM(D44:D46)</f>
        <v>6814249</v>
      </c>
      <c r="E43" s="15">
        <f t="shared" si="0"/>
        <v>6309759</v>
      </c>
      <c r="F43" s="16">
        <f t="shared" si="0"/>
        <v>250000</v>
      </c>
      <c r="G43" s="14">
        <f t="shared" si="0"/>
        <v>463000</v>
      </c>
      <c r="H43" s="17">
        <f>SUM(H44:H46)</f>
        <v>463000</v>
      </c>
      <c r="I43" s="18">
        <f t="shared" si="0"/>
        <v>440780</v>
      </c>
      <c r="J43" s="19">
        <f t="shared" si="0"/>
        <v>570000</v>
      </c>
      <c r="K43" s="14">
        <f t="shared" si="0"/>
        <v>605340</v>
      </c>
      <c r="L43" s="17">
        <f t="shared" si="0"/>
        <v>642265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1470479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1497179</v>
      </c>
      <c r="D45" s="26">
        <v>6814249</v>
      </c>
      <c r="E45" s="27">
        <v>4839280</v>
      </c>
      <c r="F45" s="28">
        <v>250000</v>
      </c>
      <c r="G45" s="26">
        <v>463000</v>
      </c>
      <c r="H45" s="29">
        <v>463000</v>
      </c>
      <c r="I45" s="30">
        <v>440780</v>
      </c>
      <c r="J45" s="31">
        <v>570000</v>
      </c>
      <c r="K45" s="26">
        <v>605340</v>
      </c>
      <c r="L45" s="27">
        <v>642265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1488275</v>
      </c>
      <c r="D47" s="14">
        <f t="shared" ref="D47:L47" si="1">SUM(D48:D52)</f>
        <v>1911714</v>
      </c>
      <c r="E47" s="18">
        <f t="shared" si="1"/>
        <v>4970723</v>
      </c>
      <c r="F47" s="32">
        <f t="shared" si="1"/>
        <v>0</v>
      </c>
      <c r="G47" s="14">
        <f t="shared" si="1"/>
        <v>33120</v>
      </c>
      <c r="H47" s="17">
        <f>SUM(H48:H52)</f>
        <v>33120</v>
      </c>
      <c r="I47" s="33">
        <f t="shared" si="1"/>
        <v>8730</v>
      </c>
      <c r="J47" s="16">
        <f t="shared" si="1"/>
        <v>110000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1215095</v>
      </c>
      <c r="D48" s="20">
        <v>1638534</v>
      </c>
      <c r="E48" s="21">
        <v>4697543</v>
      </c>
      <c r="F48" s="22"/>
      <c r="G48" s="20">
        <v>33120</v>
      </c>
      <c r="H48" s="23">
        <v>33120</v>
      </c>
      <c r="I48" s="24"/>
      <c r="J48" s="25">
        <v>110000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273180</v>
      </c>
      <c r="D51" s="20">
        <v>273180</v>
      </c>
      <c r="E51" s="21">
        <v>273180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>
        <v>8730</v>
      </c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601214</v>
      </c>
      <c r="D53" s="14">
        <f t="shared" ref="D53:L53" si="2">SUM(D54:D56)</f>
        <v>1298533</v>
      </c>
      <c r="E53" s="18">
        <f t="shared" si="2"/>
        <v>1443733</v>
      </c>
      <c r="F53" s="32">
        <f t="shared" si="2"/>
        <v>0</v>
      </c>
      <c r="G53" s="14">
        <f t="shared" si="2"/>
        <v>508695</v>
      </c>
      <c r="H53" s="17">
        <f>SUM(H54:H56)</f>
        <v>508695</v>
      </c>
      <c r="I53" s="33">
        <f t="shared" si="2"/>
        <v>67200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601214</v>
      </c>
      <c r="D54" s="20">
        <v>1298533</v>
      </c>
      <c r="E54" s="21">
        <v>1443733</v>
      </c>
      <c r="F54" s="22"/>
      <c r="G54" s="20">
        <v>508695</v>
      </c>
      <c r="H54" s="23">
        <v>508695</v>
      </c>
      <c r="I54" s="24">
        <v>67200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3586668</v>
      </c>
      <c r="D63" s="66">
        <f t="shared" ref="D63:L63" si="4">+D43+D47+D53+D57+D62</f>
        <v>10024496</v>
      </c>
      <c r="E63" s="67">
        <f t="shared" si="4"/>
        <v>12724215</v>
      </c>
      <c r="F63" s="68">
        <f t="shared" si="4"/>
        <v>250000</v>
      </c>
      <c r="G63" s="66">
        <f t="shared" si="4"/>
        <v>1004815</v>
      </c>
      <c r="H63" s="69">
        <f t="shared" si="4"/>
        <v>1004815</v>
      </c>
      <c r="I63" s="70">
        <f t="shared" si="4"/>
        <v>516710</v>
      </c>
      <c r="J63" s="71">
        <f t="shared" si="4"/>
        <v>680000</v>
      </c>
      <c r="K63" s="66">
        <f t="shared" si="4"/>
        <v>605340</v>
      </c>
      <c r="L63" s="67">
        <f t="shared" si="4"/>
        <v>642265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601214</v>
      </c>
      <c r="D66" s="20">
        <v>1298533</v>
      </c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>
        <v>110581</v>
      </c>
      <c r="D67" s="20">
        <v>110581</v>
      </c>
      <c r="E67" s="21">
        <v>110581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711795</v>
      </c>
      <c r="D70" s="36">
        <f t="shared" ref="D70:L70" si="5">SUM(D66:D69)</f>
        <v>1409114</v>
      </c>
      <c r="E70" s="37">
        <f t="shared" si="5"/>
        <v>110581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2874873</v>
      </c>
      <c r="D73" s="20">
        <v>8615382</v>
      </c>
      <c r="E73" s="21">
        <v>12601331</v>
      </c>
      <c r="F73" s="22">
        <v>250000</v>
      </c>
      <c r="G73" s="20">
        <v>1004815</v>
      </c>
      <c r="H73" s="23">
        <v>1004815</v>
      </c>
      <c r="I73" s="24">
        <v>516710</v>
      </c>
      <c r="J73" s="25">
        <v>680000</v>
      </c>
      <c r="K73" s="20">
        <v>605340</v>
      </c>
      <c r="L73" s="21">
        <v>642265</v>
      </c>
    </row>
    <row r="74" spans="1:12" ht="13.5" x14ac:dyDescent="0.25">
      <c r="A74" s="4" t="s">
        <v>53</v>
      </c>
      <c r="B74" s="5" t="s">
        <v>54</v>
      </c>
      <c r="C74" s="66">
        <f>SUM(C70:C73)</f>
        <v>3586668</v>
      </c>
      <c r="D74" s="66">
        <f t="shared" ref="D74:L74" si="6">SUM(D70:D73)</f>
        <v>10024496</v>
      </c>
      <c r="E74" s="67">
        <f t="shared" si="6"/>
        <v>12711912</v>
      </c>
      <c r="F74" s="68">
        <f t="shared" si="6"/>
        <v>250000</v>
      </c>
      <c r="G74" s="66">
        <f t="shared" si="6"/>
        <v>1004815</v>
      </c>
      <c r="H74" s="69">
        <f t="shared" si="6"/>
        <v>1004815</v>
      </c>
      <c r="I74" s="70">
        <f t="shared" si="6"/>
        <v>516710</v>
      </c>
      <c r="J74" s="71">
        <f t="shared" si="6"/>
        <v>680000</v>
      </c>
      <c r="K74" s="66">
        <f t="shared" si="6"/>
        <v>605340</v>
      </c>
      <c r="L74" s="67">
        <f t="shared" si="6"/>
        <v>642265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2636684</v>
      </c>
      <c r="D43" s="14">
        <f t="shared" ref="D43:L43" si="0">SUM(D44:D46)</f>
        <v>7495</v>
      </c>
      <c r="E43" s="15">
        <f t="shared" si="0"/>
        <v>-741648</v>
      </c>
      <c r="F43" s="16">
        <f t="shared" si="0"/>
        <v>260000</v>
      </c>
      <c r="G43" s="14">
        <f t="shared" si="0"/>
        <v>225000</v>
      </c>
      <c r="H43" s="17">
        <f>SUM(H44:H46)</f>
        <v>225000</v>
      </c>
      <c r="I43" s="18">
        <f t="shared" si="0"/>
        <v>249278</v>
      </c>
      <c r="J43" s="19">
        <f t="shared" si="0"/>
        <v>725000</v>
      </c>
      <c r="K43" s="14">
        <f t="shared" si="0"/>
        <v>291500</v>
      </c>
      <c r="L43" s="17">
        <f t="shared" si="0"/>
        <v>303530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2636684</v>
      </c>
      <c r="D45" s="26">
        <v>7495</v>
      </c>
      <c r="E45" s="27">
        <v>-741648</v>
      </c>
      <c r="F45" s="28">
        <v>260000</v>
      </c>
      <c r="G45" s="26">
        <v>225000</v>
      </c>
      <c r="H45" s="29">
        <v>225000</v>
      </c>
      <c r="I45" s="30">
        <v>249278</v>
      </c>
      <c r="J45" s="31">
        <v>725000</v>
      </c>
      <c r="K45" s="26">
        <v>291500</v>
      </c>
      <c r="L45" s="27">
        <v>303530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8500</v>
      </c>
      <c r="H47" s="17">
        <f>SUM(H48:H52)</f>
        <v>8500</v>
      </c>
      <c r="I47" s="33">
        <f t="shared" si="1"/>
        <v>99303</v>
      </c>
      <c r="J47" s="16">
        <f t="shared" si="1"/>
        <v>580000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90869</v>
      </c>
      <c r="J48" s="25">
        <v>580000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8500</v>
      </c>
      <c r="H49" s="23">
        <v>8500</v>
      </c>
      <c r="I49" s="24">
        <v>8434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146493</v>
      </c>
      <c r="D53" s="14">
        <f t="shared" ref="D53:L53" si="2">SUM(D54:D56)</f>
        <v>0</v>
      </c>
      <c r="E53" s="18">
        <f t="shared" si="2"/>
        <v>100140</v>
      </c>
      <c r="F53" s="32">
        <f t="shared" si="2"/>
        <v>0</v>
      </c>
      <c r="G53" s="14">
        <f t="shared" si="2"/>
        <v>950000</v>
      </c>
      <c r="H53" s="17">
        <f>SUM(H54:H56)</f>
        <v>950000</v>
      </c>
      <c r="I53" s="33">
        <f t="shared" si="2"/>
        <v>971767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>
        <v>146493</v>
      </c>
      <c r="D54" s="20"/>
      <c r="E54" s="21"/>
      <c r="F54" s="22"/>
      <c r="G54" s="20"/>
      <c r="H54" s="23"/>
      <c r="I54" s="24">
        <v>171823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100140</v>
      </c>
      <c r="F55" s="22"/>
      <c r="G55" s="20">
        <v>950000</v>
      </c>
      <c r="H55" s="23">
        <v>950000</v>
      </c>
      <c r="I55" s="24">
        <v>799944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12561425</v>
      </c>
      <c r="D57" s="14">
        <f t="shared" ref="D57:L57" si="3">SUM(D58:D61)</f>
        <v>0</v>
      </c>
      <c r="E57" s="18">
        <f t="shared" si="3"/>
        <v>814318</v>
      </c>
      <c r="F57" s="32">
        <f t="shared" si="3"/>
        <v>17726000</v>
      </c>
      <c r="G57" s="14">
        <f t="shared" si="3"/>
        <v>17204000</v>
      </c>
      <c r="H57" s="17">
        <f>SUM(H58:H61)</f>
        <v>17204000</v>
      </c>
      <c r="I57" s="33">
        <f t="shared" si="3"/>
        <v>26104745</v>
      </c>
      <c r="J57" s="16">
        <f t="shared" si="3"/>
        <v>12759000</v>
      </c>
      <c r="K57" s="14">
        <f t="shared" si="3"/>
        <v>27155000</v>
      </c>
      <c r="L57" s="18">
        <f t="shared" si="3"/>
        <v>27555002</v>
      </c>
    </row>
    <row r="58" spans="1:12" ht="13.5" x14ac:dyDescent="0.25">
      <c r="A58" s="3" t="s">
        <v>35</v>
      </c>
      <c r="B58" s="2" t="s">
        <v>20</v>
      </c>
      <c r="C58" s="20">
        <v>-125956</v>
      </c>
      <c r="D58" s="20"/>
      <c r="E58" s="21"/>
      <c r="F58" s="22"/>
      <c r="G58" s="20"/>
      <c r="H58" s="23"/>
      <c r="I58" s="24"/>
      <c r="J58" s="25"/>
      <c r="K58" s="20">
        <v>1320000</v>
      </c>
      <c r="L58" s="21">
        <v>1192001</v>
      </c>
    </row>
    <row r="59" spans="1:12" ht="13.5" x14ac:dyDescent="0.25">
      <c r="A59" s="3" t="s">
        <v>36</v>
      </c>
      <c r="B59" s="2" t="s">
        <v>20</v>
      </c>
      <c r="C59" s="20">
        <v>9919575</v>
      </c>
      <c r="D59" s="20"/>
      <c r="E59" s="21">
        <v>814318</v>
      </c>
      <c r="F59" s="22">
        <v>9900000</v>
      </c>
      <c r="G59" s="20">
        <v>9900000</v>
      </c>
      <c r="H59" s="23">
        <v>9900000</v>
      </c>
      <c r="I59" s="24">
        <v>13410427</v>
      </c>
      <c r="J59" s="25">
        <v>5000000</v>
      </c>
      <c r="K59" s="20">
        <v>17932000</v>
      </c>
      <c r="L59" s="21">
        <v>18192001</v>
      </c>
    </row>
    <row r="60" spans="1:12" ht="13.5" x14ac:dyDescent="0.25">
      <c r="A60" s="3" t="s">
        <v>37</v>
      </c>
      <c r="B60" s="2" t="s">
        <v>20</v>
      </c>
      <c r="C60" s="26">
        <v>2767806</v>
      </c>
      <c r="D60" s="26"/>
      <c r="E60" s="27"/>
      <c r="F60" s="28">
        <v>7826000</v>
      </c>
      <c r="G60" s="26">
        <v>7304000</v>
      </c>
      <c r="H60" s="29">
        <v>7304000</v>
      </c>
      <c r="I60" s="30">
        <v>12694318</v>
      </c>
      <c r="J60" s="31">
        <v>7759000</v>
      </c>
      <c r="K60" s="26">
        <v>7903000</v>
      </c>
      <c r="L60" s="27">
        <v>8171000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15344602</v>
      </c>
      <c r="D63" s="66">
        <f t="shared" ref="D63:L63" si="4">+D43+D47+D53+D57+D62</f>
        <v>7495</v>
      </c>
      <c r="E63" s="67">
        <f t="shared" si="4"/>
        <v>172810</v>
      </c>
      <c r="F63" s="68">
        <f t="shared" si="4"/>
        <v>17986000</v>
      </c>
      <c r="G63" s="66">
        <f t="shared" si="4"/>
        <v>18387500</v>
      </c>
      <c r="H63" s="69">
        <f t="shared" si="4"/>
        <v>18387500</v>
      </c>
      <c r="I63" s="70">
        <f t="shared" si="4"/>
        <v>27425093</v>
      </c>
      <c r="J63" s="71">
        <f t="shared" si="4"/>
        <v>14064000</v>
      </c>
      <c r="K63" s="66">
        <f t="shared" si="4"/>
        <v>27446500</v>
      </c>
      <c r="L63" s="67">
        <f t="shared" si="4"/>
        <v>27858532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8137017</v>
      </c>
      <c r="D66" s="20"/>
      <c r="E66" s="34">
        <v>814318</v>
      </c>
      <c r="F66" s="25">
        <v>17726000</v>
      </c>
      <c r="G66" s="20">
        <v>18162500</v>
      </c>
      <c r="H66" s="23">
        <v>18162500</v>
      </c>
      <c r="I66" s="21">
        <v>17269257</v>
      </c>
      <c r="J66" s="35">
        <v>12759000</v>
      </c>
      <c r="K66" s="20">
        <v>27155000</v>
      </c>
      <c r="L66" s="23">
        <v>27555002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8137017</v>
      </c>
      <c r="D70" s="36">
        <f t="shared" ref="D70:L70" si="5">SUM(D66:D69)</f>
        <v>0</v>
      </c>
      <c r="E70" s="37">
        <f t="shared" si="5"/>
        <v>814318</v>
      </c>
      <c r="F70" s="38">
        <f t="shared" si="5"/>
        <v>17726000</v>
      </c>
      <c r="G70" s="36">
        <f t="shared" si="5"/>
        <v>18162500</v>
      </c>
      <c r="H70" s="39">
        <f t="shared" si="5"/>
        <v>18162500</v>
      </c>
      <c r="I70" s="40">
        <f t="shared" si="5"/>
        <v>17269257</v>
      </c>
      <c r="J70" s="41">
        <f t="shared" si="5"/>
        <v>12759000</v>
      </c>
      <c r="K70" s="36">
        <f t="shared" si="5"/>
        <v>27155000</v>
      </c>
      <c r="L70" s="37">
        <f t="shared" si="5"/>
        <v>27555002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3189603</v>
      </c>
      <c r="D73" s="20">
        <v>7495</v>
      </c>
      <c r="E73" s="21"/>
      <c r="F73" s="22">
        <v>260000</v>
      </c>
      <c r="G73" s="20">
        <v>225000</v>
      </c>
      <c r="H73" s="23">
        <v>225000</v>
      </c>
      <c r="I73" s="24">
        <v>9906436</v>
      </c>
      <c r="J73" s="25">
        <v>1305000</v>
      </c>
      <c r="K73" s="20">
        <v>291500</v>
      </c>
      <c r="L73" s="21">
        <v>303529</v>
      </c>
    </row>
    <row r="74" spans="1:12" ht="13.5" x14ac:dyDescent="0.25">
      <c r="A74" s="4" t="s">
        <v>53</v>
      </c>
      <c r="B74" s="5" t="s">
        <v>54</v>
      </c>
      <c r="C74" s="66">
        <f>SUM(C70:C73)</f>
        <v>11326620</v>
      </c>
      <c r="D74" s="66">
        <f t="shared" ref="D74:L74" si="6">SUM(D70:D73)</f>
        <v>7495</v>
      </c>
      <c r="E74" s="67">
        <f t="shared" si="6"/>
        <v>814318</v>
      </c>
      <c r="F74" s="68">
        <f t="shared" si="6"/>
        <v>17986000</v>
      </c>
      <c r="G74" s="66">
        <f t="shared" si="6"/>
        <v>18387500</v>
      </c>
      <c r="H74" s="69">
        <f t="shared" si="6"/>
        <v>18387500</v>
      </c>
      <c r="I74" s="70">
        <f t="shared" si="6"/>
        <v>27175693</v>
      </c>
      <c r="J74" s="71">
        <f t="shared" si="6"/>
        <v>14064000</v>
      </c>
      <c r="K74" s="66">
        <f t="shared" si="6"/>
        <v>27446500</v>
      </c>
      <c r="L74" s="67">
        <f t="shared" si="6"/>
        <v>27858531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1694377</v>
      </c>
      <c r="D43" s="14">
        <f t="shared" ref="D43:L43" si="0">SUM(D44:D46)</f>
        <v>15758843</v>
      </c>
      <c r="E43" s="15">
        <f t="shared" si="0"/>
        <v>5216355</v>
      </c>
      <c r="F43" s="16">
        <f t="shared" si="0"/>
        <v>17100000</v>
      </c>
      <c r="G43" s="14">
        <f t="shared" si="0"/>
        <v>6000000</v>
      </c>
      <c r="H43" s="17">
        <f>SUM(H44:H46)</f>
        <v>6000000</v>
      </c>
      <c r="I43" s="18">
        <f t="shared" si="0"/>
        <v>2529044</v>
      </c>
      <c r="J43" s="19">
        <f t="shared" si="0"/>
        <v>1800000</v>
      </c>
      <c r="K43" s="14">
        <f t="shared" si="0"/>
        <v>1800000</v>
      </c>
      <c r="L43" s="17">
        <f t="shared" si="0"/>
        <v>1800004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-2793043</v>
      </c>
      <c r="F44" s="22">
        <v>17100000</v>
      </c>
      <c r="G44" s="20">
        <v>6000000</v>
      </c>
      <c r="H44" s="23">
        <v>6000000</v>
      </c>
      <c r="I44" s="24">
        <v>2529044</v>
      </c>
      <c r="J44" s="25"/>
      <c r="K44" s="20"/>
      <c r="L44" s="21">
        <v>1</v>
      </c>
    </row>
    <row r="45" spans="1:12" ht="13.5" x14ac:dyDescent="0.25">
      <c r="A45" s="3" t="s">
        <v>22</v>
      </c>
      <c r="B45" s="2" t="s">
        <v>20</v>
      </c>
      <c r="C45" s="26">
        <v>1694377</v>
      </c>
      <c r="D45" s="26">
        <v>15758843</v>
      </c>
      <c r="E45" s="27">
        <v>8009398</v>
      </c>
      <c r="F45" s="28"/>
      <c r="G45" s="26"/>
      <c r="H45" s="29"/>
      <c r="I45" s="30"/>
      <c r="J45" s="31">
        <v>1800000</v>
      </c>
      <c r="K45" s="26">
        <v>1800000</v>
      </c>
      <c r="L45" s="27">
        <v>1800003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922097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922097</v>
      </c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10407898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550000</v>
      </c>
      <c r="H53" s="17">
        <f>SUM(H54:H56)</f>
        <v>550000</v>
      </c>
      <c r="I53" s="33">
        <f t="shared" si="2"/>
        <v>412586</v>
      </c>
      <c r="J53" s="16">
        <f t="shared" si="2"/>
        <v>0</v>
      </c>
      <c r="K53" s="14">
        <f t="shared" si="2"/>
        <v>0</v>
      </c>
      <c r="L53" s="18">
        <f t="shared" si="2"/>
        <v>3</v>
      </c>
    </row>
    <row r="54" spans="1:12" ht="13.5" x14ac:dyDescent="0.25">
      <c r="A54" s="3" t="s">
        <v>31</v>
      </c>
      <c r="B54" s="2" t="s">
        <v>20</v>
      </c>
      <c r="C54" s="20">
        <v>106931</v>
      </c>
      <c r="D54" s="20"/>
      <c r="E54" s="21"/>
      <c r="F54" s="22"/>
      <c r="G54" s="20">
        <v>550000</v>
      </c>
      <c r="H54" s="23">
        <v>550000</v>
      </c>
      <c r="I54" s="24">
        <v>412586</v>
      </c>
      <c r="J54" s="25"/>
      <c r="K54" s="20"/>
      <c r="L54" s="21">
        <v>3</v>
      </c>
    </row>
    <row r="55" spans="1:12" ht="13.5" x14ac:dyDescent="0.25">
      <c r="A55" s="3" t="s">
        <v>32</v>
      </c>
      <c r="B55" s="2" t="s">
        <v>20</v>
      </c>
      <c r="C55" s="20">
        <v>10300967</v>
      </c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26053381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38799000</v>
      </c>
      <c r="G57" s="14">
        <f t="shared" si="3"/>
        <v>41943934</v>
      </c>
      <c r="H57" s="17">
        <f>SUM(H58:H61)</f>
        <v>41943934</v>
      </c>
      <c r="I57" s="33">
        <f t="shared" si="3"/>
        <v>12910040</v>
      </c>
      <c r="J57" s="16">
        <f t="shared" si="3"/>
        <v>26322000</v>
      </c>
      <c r="K57" s="14">
        <f t="shared" si="3"/>
        <v>38366000</v>
      </c>
      <c r="L57" s="18">
        <f t="shared" si="3"/>
        <v>44328007</v>
      </c>
    </row>
    <row r="58" spans="1:12" ht="13.5" x14ac:dyDescent="0.25">
      <c r="A58" s="3" t="s">
        <v>35</v>
      </c>
      <c r="B58" s="2" t="s">
        <v>20</v>
      </c>
      <c r="C58" s="20">
        <v>5364501</v>
      </c>
      <c r="D58" s="20"/>
      <c r="E58" s="21"/>
      <c r="F58" s="22">
        <v>1600000</v>
      </c>
      <c r="G58" s="20">
        <v>4200000</v>
      </c>
      <c r="H58" s="23">
        <v>4200000</v>
      </c>
      <c r="I58" s="24">
        <v>1737862</v>
      </c>
      <c r="J58" s="25"/>
      <c r="K58" s="20">
        <v>1452000</v>
      </c>
      <c r="L58" s="21">
        <v>1312001</v>
      </c>
    </row>
    <row r="59" spans="1:12" ht="13.5" x14ac:dyDescent="0.25">
      <c r="A59" s="3" t="s">
        <v>36</v>
      </c>
      <c r="B59" s="2" t="s">
        <v>20</v>
      </c>
      <c r="C59" s="20">
        <v>15312756</v>
      </c>
      <c r="D59" s="20"/>
      <c r="E59" s="21"/>
      <c r="F59" s="22">
        <v>600000</v>
      </c>
      <c r="G59" s="20">
        <v>670000</v>
      </c>
      <c r="H59" s="23">
        <v>670000</v>
      </c>
      <c r="I59" s="24"/>
      <c r="J59" s="25"/>
      <c r="K59" s="20"/>
      <c r="L59" s="21">
        <v>1</v>
      </c>
    </row>
    <row r="60" spans="1:12" ht="13.5" x14ac:dyDescent="0.25">
      <c r="A60" s="3" t="s">
        <v>37</v>
      </c>
      <c r="B60" s="2" t="s">
        <v>20</v>
      </c>
      <c r="C60" s="26">
        <v>5376124</v>
      </c>
      <c r="D60" s="26"/>
      <c r="E60" s="27"/>
      <c r="F60" s="28">
        <v>36599000</v>
      </c>
      <c r="G60" s="26">
        <v>37073934</v>
      </c>
      <c r="H60" s="29">
        <v>37073934</v>
      </c>
      <c r="I60" s="30">
        <v>11172178</v>
      </c>
      <c r="J60" s="31">
        <v>26322000</v>
      </c>
      <c r="K60" s="26">
        <v>36914000</v>
      </c>
      <c r="L60" s="27">
        <v>43016005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39077753</v>
      </c>
      <c r="D63" s="66">
        <f t="shared" ref="D63:L63" si="4">+D43+D47+D53+D57+D62</f>
        <v>15758843</v>
      </c>
      <c r="E63" s="67">
        <f t="shared" si="4"/>
        <v>5216355</v>
      </c>
      <c r="F63" s="68">
        <f t="shared" si="4"/>
        <v>55899000</v>
      </c>
      <c r="G63" s="66">
        <f t="shared" si="4"/>
        <v>48493934</v>
      </c>
      <c r="H63" s="69">
        <f t="shared" si="4"/>
        <v>48493934</v>
      </c>
      <c r="I63" s="70">
        <f t="shared" si="4"/>
        <v>15851670</v>
      </c>
      <c r="J63" s="71">
        <f t="shared" si="4"/>
        <v>28122000</v>
      </c>
      <c r="K63" s="66">
        <f t="shared" si="4"/>
        <v>40166000</v>
      </c>
      <c r="L63" s="67">
        <f t="shared" si="4"/>
        <v>46128014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37276445</v>
      </c>
      <c r="D66" s="20"/>
      <c r="E66" s="34"/>
      <c r="F66" s="25">
        <v>36599000</v>
      </c>
      <c r="G66" s="20">
        <v>36256579</v>
      </c>
      <c r="H66" s="23">
        <v>36256579</v>
      </c>
      <c r="I66" s="21">
        <v>11172178</v>
      </c>
      <c r="J66" s="35">
        <v>26322000</v>
      </c>
      <c r="K66" s="20">
        <v>38366000</v>
      </c>
      <c r="L66" s="23">
        <v>44328004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37276445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36599000</v>
      </c>
      <c r="G70" s="36">
        <f t="shared" si="5"/>
        <v>36256579</v>
      </c>
      <c r="H70" s="39">
        <f t="shared" si="5"/>
        <v>36256579</v>
      </c>
      <c r="I70" s="40">
        <f t="shared" si="5"/>
        <v>11172178</v>
      </c>
      <c r="J70" s="41">
        <f t="shared" si="5"/>
        <v>26322000</v>
      </c>
      <c r="K70" s="36">
        <f t="shared" si="5"/>
        <v>38366000</v>
      </c>
      <c r="L70" s="37">
        <f t="shared" si="5"/>
        <v>44328004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-2793043</v>
      </c>
      <c r="F72" s="22"/>
      <c r="G72" s="20"/>
      <c r="H72" s="23"/>
      <c r="I72" s="24">
        <v>77586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168912</v>
      </c>
      <c r="D73" s="20">
        <v>-1992495</v>
      </c>
      <c r="E73" s="21">
        <v>9080337</v>
      </c>
      <c r="F73" s="22">
        <v>19300000</v>
      </c>
      <c r="G73" s="20">
        <v>12237355</v>
      </c>
      <c r="H73" s="23">
        <v>12237355</v>
      </c>
      <c r="I73" s="24">
        <v>4601906</v>
      </c>
      <c r="J73" s="25">
        <v>1800000</v>
      </c>
      <c r="K73" s="20">
        <v>1800000</v>
      </c>
      <c r="L73" s="21">
        <v>1800010</v>
      </c>
    </row>
    <row r="74" spans="1:12" ht="13.5" x14ac:dyDescent="0.25">
      <c r="A74" s="4" t="s">
        <v>53</v>
      </c>
      <c r="B74" s="5" t="s">
        <v>54</v>
      </c>
      <c r="C74" s="66">
        <f>SUM(C70:C73)</f>
        <v>37445357</v>
      </c>
      <c r="D74" s="66">
        <f t="shared" ref="D74:L74" si="6">SUM(D70:D73)</f>
        <v>-1992495</v>
      </c>
      <c r="E74" s="67">
        <f t="shared" si="6"/>
        <v>6287294</v>
      </c>
      <c r="F74" s="68">
        <f t="shared" si="6"/>
        <v>55899000</v>
      </c>
      <c r="G74" s="66">
        <f t="shared" si="6"/>
        <v>48493934</v>
      </c>
      <c r="H74" s="69">
        <f t="shared" si="6"/>
        <v>48493934</v>
      </c>
      <c r="I74" s="70">
        <f t="shared" si="6"/>
        <v>15851670</v>
      </c>
      <c r="J74" s="71">
        <f t="shared" si="6"/>
        <v>28122000</v>
      </c>
      <c r="K74" s="66">
        <f t="shared" si="6"/>
        <v>40166000</v>
      </c>
      <c r="L74" s="67">
        <f t="shared" si="6"/>
        <v>46128014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464794</v>
      </c>
      <c r="D43" s="14">
        <f t="shared" ref="D43:L43" si="0">SUM(D44:D46)</f>
        <v>0</v>
      </c>
      <c r="E43" s="15">
        <f t="shared" si="0"/>
        <v>5632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41942</v>
      </c>
      <c r="J43" s="19">
        <f t="shared" si="0"/>
        <v>112125</v>
      </c>
      <c r="K43" s="14">
        <f t="shared" si="0"/>
        <v>117283</v>
      </c>
      <c r="L43" s="17">
        <f t="shared" si="0"/>
        <v>122560</v>
      </c>
    </row>
    <row r="44" spans="1:12" ht="13.5" x14ac:dyDescent="0.25">
      <c r="A44" s="3" t="s">
        <v>21</v>
      </c>
      <c r="B44" s="2" t="s">
        <v>20</v>
      </c>
      <c r="C44" s="20">
        <v>366514</v>
      </c>
      <c r="D44" s="20"/>
      <c r="E44" s="21">
        <v>5632</v>
      </c>
      <c r="F44" s="22"/>
      <c r="G44" s="20"/>
      <c r="H44" s="23"/>
      <c r="I44" s="24">
        <v>20582</v>
      </c>
      <c r="J44" s="25">
        <v>31926</v>
      </c>
      <c r="K44" s="20">
        <v>33395</v>
      </c>
      <c r="L44" s="21">
        <v>34897</v>
      </c>
    </row>
    <row r="45" spans="1:12" ht="13.5" x14ac:dyDescent="0.25">
      <c r="A45" s="3" t="s">
        <v>22</v>
      </c>
      <c r="B45" s="2" t="s">
        <v>20</v>
      </c>
      <c r="C45" s="26">
        <v>98280</v>
      </c>
      <c r="D45" s="26"/>
      <c r="E45" s="27"/>
      <c r="F45" s="28"/>
      <c r="G45" s="26"/>
      <c r="H45" s="29"/>
      <c r="I45" s="30">
        <v>21360</v>
      </c>
      <c r="J45" s="31">
        <v>80199</v>
      </c>
      <c r="K45" s="26">
        <v>83888</v>
      </c>
      <c r="L45" s="27">
        <v>87663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721665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20861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721665</v>
      </c>
      <c r="F49" s="22"/>
      <c r="G49" s="20"/>
      <c r="H49" s="23"/>
      <c r="I49" s="24">
        <v>20861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19967873</v>
      </c>
      <c r="D57" s="14">
        <f t="shared" ref="D57:L57" si="3">SUM(D58:D61)</f>
        <v>0</v>
      </c>
      <c r="E57" s="18">
        <f t="shared" si="3"/>
        <v>4729725</v>
      </c>
      <c r="F57" s="32">
        <f t="shared" si="3"/>
        <v>13588935</v>
      </c>
      <c r="G57" s="14">
        <f t="shared" si="3"/>
        <v>13047935</v>
      </c>
      <c r="H57" s="17">
        <f>SUM(H58:H61)</f>
        <v>13047935</v>
      </c>
      <c r="I57" s="33">
        <f t="shared" si="3"/>
        <v>4325880</v>
      </c>
      <c r="J57" s="16">
        <f t="shared" si="3"/>
        <v>8017000</v>
      </c>
      <c r="K57" s="14">
        <f t="shared" si="3"/>
        <v>8174000</v>
      </c>
      <c r="L57" s="18">
        <f t="shared" si="3"/>
        <v>8468000</v>
      </c>
    </row>
    <row r="58" spans="1:12" ht="13.5" x14ac:dyDescent="0.25">
      <c r="A58" s="3" t="s">
        <v>35</v>
      </c>
      <c r="B58" s="2" t="s">
        <v>20</v>
      </c>
      <c r="C58" s="20">
        <v>1587069</v>
      </c>
      <c r="D58" s="20"/>
      <c r="E58" s="21"/>
      <c r="F58" s="22">
        <v>513368</v>
      </c>
      <c r="G58" s="20">
        <v>513368</v>
      </c>
      <c r="H58" s="23">
        <v>513368</v>
      </c>
      <c r="I58" s="24">
        <v>146790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11126025</v>
      </c>
      <c r="D59" s="20"/>
      <c r="E59" s="21">
        <v>4221915</v>
      </c>
      <c r="F59" s="22">
        <v>342246</v>
      </c>
      <c r="G59" s="20">
        <v>342246</v>
      </c>
      <c r="H59" s="23">
        <v>342246</v>
      </c>
      <c r="I59" s="24">
        <v>4179090</v>
      </c>
      <c r="J59" s="25">
        <v>6086151</v>
      </c>
      <c r="K59" s="20">
        <v>6366114</v>
      </c>
      <c r="L59" s="21">
        <v>6652589</v>
      </c>
    </row>
    <row r="60" spans="1:12" ht="13.5" x14ac:dyDescent="0.25">
      <c r="A60" s="3" t="s">
        <v>37</v>
      </c>
      <c r="B60" s="2" t="s">
        <v>20</v>
      </c>
      <c r="C60" s="26">
        <v>7254779</v>
      </c>
      <c r="D60" s="26"/>
      <c r="E60" s="27">
        <v>507810</v>
      </c>
      <c r="F60" s="28">
        <v>12733321</v>
      </c>
      <c r="G60" s="26">
        <v>12192321</v>
      </c>
      <c r="H60" s="29">
        <v>12192321</v>
      </c>
      <c r="I60" s="30"/>
      <c r="J60" s="31">
        <v>1930849</v>
      </c>
      <c r="K60" s="26">
        <v>1807886</v>
      </c>
      <c r="L60" s="27">
        <v>1815411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20432667</v>
      </c>
      <c r="D63" s="66">
        <f t="shared" ref="D63:L63" si="4">+D43+D47+D53+D57+D62</f>
        <v>0</v>
      </c>
      <c r="E63" s="67">
        <f t="shared" si="4"/>
        <v>5457022</v>
      </c>
      <c r="F63" s="68">
        <f t="shared" si="4"/>
        <v>13588935</v>
      </c>
      <c r="G63" s="66">
        <f t="shared" si="4"/>
        <v>13047935</v>
      </c>
      <c r="H63" s="69">
        <f t="shared" si="4"/>
        <v>13047935</v>
      </c>
      <c r="I63" s="70">
        <f t="shared" si="4"/>
        <v>4388683</v>
      </c>
      <c r="J63" s="71">
        <f t="shared" si="4"/>
        <v>8129125</v>
      </c>
      <c r="K63" s="66">
        <f t="shared" si="4"/>
        <v>8291283</v>
      </c>
      <c r="L63" s="67">
        <f t="shared" si="4"/>
        <v>8590560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7254779</v>
      </c>
      <c r="D66" s="20"/>
      <c r="E66" s="34">
        <v>721665</v>
      </c>
      <c r="F66" s="25">
        <v>12733321</v>
      </c>
      <c r="G66" s="20">
        <v>12192321</v>
      </c>
      <c r="H66" s="23">
        <v>12192321</v>
      </c>
      <c r="I66" s="21">
        <v>20861</v>
      </c>
      <c r="J66" s="35">
        <v>8017000</v>
      </c>
      <c r="K66" s="20">
        <v>1807886</v>
      </c>
      <c r="L66" s="23">
        <v>1815411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7254779</v>
      </c>
      <c r="D70" s="36">
        <f t="shared" ref="D70:L70" si="5">SUM(D66:D69)</f>
        <v>0</v>
      </c>
      <c r="E70" s="37">
        <f t="shared" si="5"/>
        <v>721665</v>
      </c>
      <c r="F70" s="38">
        <f t="shared" si="5"/>
        <v>12733321</v>
      </c>
      <c r="G70" s="36">
        <f t="shared" si="5"/>
        <v>12192321</v>
      </c>
      <c r="H70" s="39">
        <f t="shared" si="5"/>
        <v>12192321</v>
      </c>
      <c r="I70" s="40">
        <f t="shared" si="5"/>
        <v>20861</v>
      </c>
      <c r="J70" s="41">
        <f t="shared" si="5"/>
        <v>8017000</v>
      </c>
      <c r="K70" s="36">
        <f t="shared" si="5"/>
        <v>1807886</v>
      </c>
      <c r="L70" s="37">
        <f t="shared" si="5"/>
        <v>1815411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13177888</v>
      </c>
      <c r="D73" s="20"/>
      <c r="E73" s="21">
        <v>4735357</v>
      </c>
      <c r="F73" s="22">
        <v>855614</v>
      </c>
      <c r="G73" s="20">
        <v>855614</v>
      </c>
      <c r="H73" s="23">
        <v>855614</v>
      </c>
      <c r="I73" s="24">
        <v>4367822</v>
      </c>
      <c r="J73" s="25">
        <v>112125</v>
      </c>
      <c r="K73" s="20">
        <v>6483397</v>
      </c>
      <c r="L73" s="21">
        <v>6775149</v>
      </c>
    </row>
    <row r="74" spans="1:12" ht="13.5" x14ac:dyDescent="0.25">
      <c r="A74" s="4" t="s">
        <v>53</v>
      </c>
      <c r="B74" s="5" t="s">
        <v>54</v>
      </c>
      <c r="C74" s="66">
        <f>SUM(C70:C73)</f>
        <v>20432667</v>
      </c>
      <c r="D74" s="66">
        <f t="shared" ref="D74:L74" si="6">SUM(D70:D73)</f>
        <v>0</v>
      </c>
      <c r="E74" s="67">
        <f t="shared" si="6"/>
        <v>5457022</v>
      </c>
      <c r="F74" s="68">
        <f t="shared" si="6"/>
        <v>13588935</v>
      </c>
      <c r="G74" s="66">
        <f t="shared" si="6"/>
        <v>13047935</v>
      </c>
      <c r="H74" s="69">
        <f t="shared" si="6"/>
        <v>13047935</v>
      </c>
      <c r="I74" s="70">
        <f t="shared" si="6"/>
        <v>4388683</v>
      </c>
      <c r="J74" s="71">
        <f t="shared" si="6"/>
        <v>8129125</v>
      </c>
      <c r="K74" s="66">
        <f t="shared" si="6"/>
        <v>8291283</v>
      </c>
      <c r="L74" s="67">
        <f t="shared" si="6"/>
        <v>8590560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1579012</v>
      </c>
      <c r="E43" s="15">
        <f t="shared" si="0"/>
        <v>1696322</v>
      </c>
      <c r="F43" s="16">
        <f t="shared" si="0"/>
        <v>550000</v>
      </c>
      <c r="G43" s="14">
        <f t="shared" si="0"/>
        <v>550000</v>
      </c>
      <c r="H43" s="17">
        <f>SUM(H44:H46)</f>
        <v>550000</v>
      </c>
      <c r="I43" s="18">
        <f t="shared" si="0"/>
        <v>403544</v>
      </c>
      <c r="J43" s="19">
        <f t="shared" si="0"/>
        <v>450000</v>
      </c>
      <c r="K43" s="14">
        <f t="shared" si="0"/>
        <v>207230</v>
      </c>
      <c r="L43" s="17">
        <f t="shared" si="0"/>
        <v>207230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1413000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1579012</v>
      </c>
      <c r="E45" s="27">
        <v>163500</v>
      </c>
      <c r="F45" s="28">
        <v>400000</v>
      </c>
      <c r="G45" s="26">
        <v>400000</v>
      </c>
      <c r="H45" s="29">
        <v>400000</v>
      </c>
      <c r="I45" s="30">
        <v>340989</v>
      </c>
      <c r="J45" s="31">
        <v>300000</v>
      </c>
      <c r="K45" s="26">
        <v>150000</v>
      </c>
      <c r="L45" s="27">
        <v>150000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119822</v>
      </c>
      <c r="F46" s="22">
        <v>150000</v>
      </c>
      <c r="G46" s="20">
        <v>150000</v>
      </c>
      <c r="H46" s="23">
        <v>150000</v>
      </c>
      <c r="I46" s="24">
        <v>62555</v>
      </c>
      <c r="J46" s="25">
        <v>150000</v>
      </c>
      <c r="K46" s="20">
        <v>57230</v>
      </c>
      <c r="L46" s="21">
        <v>57230</v>
      </c>
    </row>
    <row r="47" spans="1:12" ht="13.5" x14ac:dyDescent="0.25">
      <c r="A47" s="1" t="s">
        <v>24</v>
      </c>
      <c r="B47" s="2" t="s">
        <v>20</v>
      </c>
      <c r="C47" s="14">
        <f>SUM(C48:C52)</f>
        <v>178401</v>
      </c>
      <c r="D47" s="14">
        <f t="shared" ref="D47:L47" si="1">SUM(D48:D52)</f>
        <v>0</v>
      </c>
      <c r="E47" s="18">
        <f t="shared" si="1"/>
        <v>11900</v>
      </c>
      <c r="F47" s="32">
        <f t="shared" si="1"/>
        <v>260000</v>
      </c>
      <c r="G47" s="14">
        <f t="shared" si="1"/>
        <v>18240</v>
      </c>
      <c r="H47" s="17">
        <f>SUM(H48:H52)</f>
        <v>18240</v>
      </c>
      <c r="I47" s="33">
        <f t="shared" si="1"/>
        <v>18239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11900</v>
      </c>
      <c r="F48" s="22">
        <v>80000</v>
      </c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178401</v>
      </c>
      <c r="D49" s="20"/>
      <c r="E49" s="21"/>
      <c r="F49" s="22">
        <v>180000</v>
      </c>
      <c r="G49" s="20">
        <v>18240</v>
      </c>
      <c r="H49" s="23">
        <v>18240</v>
      </c>
      <c r="I49" s="24">
        <v>18239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8289556</v>
      </c>
      <c r="E53" s="18">
        <f t="shared" si="2"/>
        <v>3533265</v>
      </c>
      <c r="F53" s="32">
        <f t="shared" si="2"/>
        <v>1090000</v>
      </c>
      <c r="G53" s="14">
        <f t="shared" si="2"/>
        <v>3203986</v>
      </c>
      <c r="H53" s="17">
        <f>SUM(H54:H56)</f>
        <v>3203986</v>
      </c>
      <c r="I53" s="33">
        <f t="shared" si="2"/>
        <v>1266885</v>
      </c>
      <c r="J53" s="16">
        <f t="shared" si="2"/>
        <v>7500000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8289556</v>
      </c>
      <c r="E55" s="21">
        <v>3533265</v>
      </c>
      <c r="F55" s="22">
        <v>1090000</v>
      </c>
      <c r="G55" s="20">
        <v>3203986</v>
      </c>
      <c r="H55" s="23">
        <v>3203986</v>
      </c>
      <c r="I55" s="24">
        <v>1266885</v>
      </c>
      <c r="J55" s="25">
        <v>7500000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720612</v>
      </c>
      <c r="D57" s="14">
        <f t="shared" ref="D57:L57" si="3">SUM(D58:D61)</f>
        <v>12231059</v>
      </c>
      <c r="E57" s="18">
        <f t="shared" si="3"/>
        <v>60109228</v>
      </c>
      <c r="F57" s="32">
        <f t="shared" si="3"/>
        <v>153500667</v>
      </c>
      <c r="G57" s="14">
        <f t="shared" si="3"/>
        <v>157010389</v>
      </c>
      <c r="H57" s="17">
        <f>SUM(H58:H61)</f>
        <v>157010389</v>
      </c>
      <c r="I57" s="33">
        <f t="shared" si="3"/>
        <v>122073993</v>
      </c>
      <c r="J57" s="16">
        <f t="shared" si="3"/>
        <v>125876000</v>
      </c>
      <c r="K57" s="14">
        <f t="shared" si="3"/>
        <v>29784000</v>
      </c>
      <c r="L57" s="18">
        <f t="shared" si="3"/>
        <v>34315000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>
        <v>5441667</v>
      </c>
      <c r="G58" s="20">
        <v>4107389</v>
      </c>
      <c r="H58" s="23">
        <v>4107389</v>
      </c>
      <c r="I58" s="24">
        <v>3763904</v>
      </c>
      <c r="J58" s="25">
        <v>8047000</v>
      </c>
      <c r="K58" s="20">
        <v>3861000</v>
      </c>
      <c r="L58" s="21">
        <v>3488000</v>
      </c>
    </row>
    <row r="59" spans="1:12" ht="13.5" x14ac:dyDescent="0.25">
      <c r="A59" s="3" t="s">
        <v>36</v>
      </c>
      <c r="B59" s="2" t="s">
        <v>20</v>
      </c>
      <c r="C59" s="20">
        <v>720612</v>
      </c>
      <c r="D59" s="20">
        <v>12231059</v>
      </c>
      <c r="E59" s="21">
        <v>59741854</v>
      </c>
      <c r="F59" s="22">
        <v>137104000</v>
      </c>
      <c r="G59" s="20">
        <v>137060000</v>
      </c>
      <c r="H59" s="23">
        <v>137060000</v>
      </c>
      <c r="I59" s="24">
        <v>107541751</v>
      </c>
      <c r="J59" s="25">
        <v>97200000</v>
      </c>
      <c r="K59" s="20">
        <v>15000000</v>
      </c>
      <c r="L59" s="21">
        <v>19356000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173913</v>
      </c>
      <c r="F60" s="28">
        <v>10755000</v>
      </c>
      <c r="G60" s="26">
        <v>15843000</v>
      </c>
      <c r="H60" s="29">
        <v>15843000</v>
      </c>
      <c r="I60" s="30">
        <v>10768338</v>
      </c>
      <c r="J60" s="31">
        <v>20629000</v>
      </c>
      <c r="K60" s="26">
        <v>10923000</v>
      </c>
      <c r="L60" s="27">
        <v>11471000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193461</v>
      </c>
      <c r="F61" s="22">
        <v>200000</v>
      </c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899013</v>
      </c>
      <c r="D63" s="66">
        <f t="shared" ref="D63:L63" si="4">+D43+D47+D53+D57+D62</f>
        <v>22099627</v>
      </c>
      <c r="E63" s="67">
        <f t="shared" si="4"/>
        <v>65350715</v>
      </c>
      <c r="F63" s="68">
        <f t="shared" si="4"/>
        <v>155400667</v>
      </c>
      <c r="G63" s="66">
        <f t="shared" si="4"/>
        <v>160782615</v>
      </c>
      <c r="H63" s="69">
        <f t="shared" si="4"/>
        <v>160782615</v>
      </c>
      <c r="I63" s="70">
        <f t="shared" si="4"/>
        <v>123762661</v>
      </c>
      <c r="J63" s="71">
        <f t="shared" si="4"/>
        <v>133826000</v>
      </c>
      <c r="K63" s="66">
        <f t="shared" si="4"/>
        <v>29991230</v>
      </c>
      <c r="L63" s="67">
        <f t="shared" si="4"/>
        <v>34522230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899013</v>
      </c>
      <c r="D66" s="20">
        <v>20520615</v>
      </c>
      <c r="E66" s="34">
        <v>63580754</v>
      </c>
      <c r="F66" s="25">
        <v>152505000</v>
      </c>
      <c r="G66" s="20">
        <v>156993000</v>
      </c>
      <c r="H66" s="23">
        <v>156993000</v>
      </c>
      <c r="I66" s="21">
        <v>122023678</v>
      </c>
      <c r="J66" s="35">
        <v>124526000</v>
      </c>
      <c r="K66" s="20">
        <v>29841230</v>
      </c>
      <c r="L66" s="23">
        <v>34372230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899013</v>
      </c>
      <c r="D70" s="36">
        <f t="shared" ref="D70:L70" si="5">SUM(D66:D69)</f>
        <v>20520615</v>
      </c>
      <c r="E70" s="37">
        <f t="shared" si="5"/>
        <v>63580754</v>
      </c>
      <c r="F70" s="38">
        <f t="shared" si="5"/>
        <v>152505000</v>
      </c>
      <c r="G70" s="36">
        <f t="shared" si="5"/>
        <v>156993000</v>
      </c>
      <c r="H70" s="39">
        <f t="shared" si="5"/>
        <v>156993000</v>
      </c>
      <c r="I70" s="40">
        <f t="shared" si="5"/>
        <v>122023678</v>
      </c>
      <c r="J70" s="41">
        <f t="shared" si="5"/>
        <v>124526000</v>
      </c>
      <c r="K70" s="36">
        <f t="shared" si="5"/>
        <v>29841230</v>
      </c>
      <c r="L70" s="37">
        <f t="shared" si="5"/>
        <v>34372230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1413000</v>
      </c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1579012</v>
      </c>
      <c r="E73" s="21">
        <v>356961</v>
      </c>
      <c r="F73" s="22">
        <v>2895667</v>
      </c>
      <c r="G73" s="20">
        <v>3789615</v>
      </c>
      <c r="H73" s="23">
        <v>3789615</v>
      </c>
      <c r="I73" s="24">
        <v>1738983</v>
      </c>
      <c r="J73" s="25">
        <v>9300000</v>
      </c>
      <c r="K73" s="20">
        <v>150000</v>
      </c>
      <c r="L73" s="21">
        <v>150000</v>
      </c>
    </row>
    <row r="74" spans="1:12" ht="13.5" x14ac:dyDescent="0.25">
      <c r="A74" s="4" t="s">
        <v>53</v>
      </c>
      <c r="B74" s="5" t="s">
        <v>54</v>
      </c>
      <c r="C74" s="66">
        <f>SUM(C70:C73)</f>
        <v>899013</v>
      </c>
      <c r="D74" s="66">
        <f t="shared" ref="D74:L74" si="6">SUM(D70:D73)</f>
        <v>22099627</v>
      </c>
      <c r="E74" s="67">
        <f t="shared" si="6"/>
        <v>65350715</v>
      </c>
      <c r="F74" s="68">
        <f t="shared" si="6"/>
        <v>155400667</v>
      </c>
      <c r="G74" s="66">
        <f t="shared" si="6"/>
        <v>160782615</v>
      </c>
      <c r="H74" s="69">
        <f t="shared" si="6"/>
        <v>160782615</v>
      </c>
      <c r="I74" s="70">
        <f t="shared" si="6"/>
        <v>123762661</v>
      </c>
      <c r="J74" s="71">
        <f t="shared" si="6"/>
        <v>133826000</v>
      </c>
      <c r="K74" s="66">
        <f t="shared" si="6"/>
        <v>29991230</v>
      </c>
      <c r="L74" s="67">
        <f t="shared" si="6"/>
        <v>34522230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-20760</v>
      </c>
      <c r="E43" s="15">
        <f t="shared" si="0"/>
        <v>110445</v>
      </c>
      <c r="F43" s="16">
        <f t="shared" si="0"/>
        <v>1</v>
      </c>
      <c r="G43" s="14">
        <f t="shared" si="0"/>
        <v>0</v>
      </c>
      <c r="H43" s="17">
        <f>SUM(H44:H46)</f>
        <v>0</v>
      </c>
      <c r="I43" s="18">
        <f t="shared" si="0"/>
        <v>1556051</v>
      </c>
      <c r="J43" s="19">
        <f t="shared" si="0"/>
        <v>370000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310000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-20760</v>
      </c>
      <c r="E45" s="27">
        <v>110445</v>
      </c>
      <c r="F45" s="28">
        <v>1</v>
      </c>
      <c r="G45" s="26"/>
      <c r="H45" s="29"/>
      <c r="I45" s="30">
        <v>1556051</v>
      </c>
      <c r="J45" s="31">
        <v>60000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600000</v>
      </c>
      <c r="G47" s="14">
        <f t="shared" si="1"/>
        <v>7455000</v>
      </c>
      <c r="H47" s="17">
        <f>SUM(H48:H52)</f>
        <v>7455000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600000</v>
      </c>
      <c r="G48" s="20">
        <v>7455000</v>
      </c>
      <c r="H48" s="23">
        <v>7455000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1963000</v>
      </c>
      <c r="G53" s="14">
        <f t="shared" si="2"/>
        <v>2663000</v>
      </c>
      <c r="H53" s="17">
        <f>SUM(H54:H56)</f>
        <v>2663000</v>
      </c>
      <c r="I53" s="33">
        <f t="shared" si="2"/>
        <v>0</v>
      </c>
      <c r="J53" s="16">
        <f t="shared" si="2"/>
        <v>500000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1963000</v>
      </c>
      <c r="G55" s="20">
        <v>2663000</v>
      </c>
      <c r="H55" s="23">
        <v>2663000</v>
      </c>
      <c r="I55" s="24"/>
      <c r="J55" s="25">
        <v>500000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2733363</v>
      </c>
      <c r="E57" s="18">
        <f t="shared" si="3"/>
        <v>15902810</v>
      </c>
      <c r="F57" s="32">
        <f t="shared" si="3"/>
        <v>19770002</v>
      </c>
      <c r="G57" s="14">
        <f t="shared" si="3"/>
        <v>19886000</v>
      </c>
      <c r="H57" s="17">
        <f>SUM(H58:H61)</f>
        <v>19886000</v>
      </c>
      <c r="I57" s="33">
        <f t="shared" si="3"/>
        <v>15482411</v>
      </c>
      <c r="J57" s="16">
        <f t="shared" si="3"/>
        <v>31464000</v>
      </c>
      <c r="K57" s="14">
        <f t="shared" si="3"/>
        <v>40723000</v>
      </c>
      <c r="L57" s="18">
        <f t="shared" si="3"/>
        <v>10897000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>
        <v>2768000</v>
      </c>
      <c r="K58" s="20">
        <v>1881000</v>
      </c>
      <c r="L58" s="21">
        <v>1699000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15549843</v>
      </c>
      <c r="F59" s="22">
        <v>19770000</v>
      </c>
      <c r="G59" s="20">
        <v>13000000</v>
      </c>
      <c r="H59" s="23">
        <v>13000000</v>
      </c>
      <c r="I59" s="24">
        <v>15384642</v>
      </c>
      <c r="J59" s="25">
        <v>20045000</v>
      </c>
      <c r="K59" s="20">
        <v>30000000</v>
      </c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1</v>
      </c>
      <c r="G60" s="26">
        <v>6186000</v>
      </c>
      <c r="H60" s="29">
        <v>6186000</v>
      </c>
      <c r="I60" s="30"/>
      <c r="J60" s="31">
        <v>8651000</v>
      </c>
      <c r="K60" s="26">
        <v>8842000</v>
      </c>
      <c r="L60" s="27">
        <v>9198000</v>
      </c>
    </row>
    <row r="61" spans="1:12" ht="13.5" x14ac:dyDescent="0.25">
      <c r="A61" s="3" t="s">
        <v>38</v>
      </c>
      <c r="B61" s="2" t="s">
        <v>20</v>
      </c>
      <c r="C61" s="20"/>
      <c r="D61" s="20">
        <v>2733363</v>
      </c>
      <c r="E61" s="21">
        <v>352967</v>
      </c>
      <c r="F61" s="22">
        <v>1</v>
      </c>
      <c r="G61" s="20">
        <v>700000</v>
      </c>
      <c r="H61" s="23">
        <v>700000</v>
      </c>
      <c r="I61" s="24">
        <v>97769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2712603</v>
      </c>
      <c r="E63" s="67">
        <f t="shared" si="4"/>
        <v>16013255</v>
      </c>
      <c r="F63" s="68">
        <f t="shared" si="4"/>
        <v>22333003</v>
      </c>
      <c r="G63" s="66">
        <f t="shared" si="4"/>
        <v>30004000</v>
      </c>
      <c r="H63" s="69">
        <f t="shared" si="4"/>
        <v>30004000</v>
      </c>
      <c r="I63" s="70">
        <f t="shared" si="4"/>
        <v>17038462</v>
      </c>
      <c r="J63" s="71">
        <f t="shared" si="4"/>
        <v>32334000</v>
      </c>
      <c r="K63" s="66">
        <f t="shared" si="4"/>
        <v>40723000</v>
      </c>
      <c r="L63" s="67">
        <f t="shared" si="4"/>
        <v>10897000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15549843</v>
      </c>
      <c r="F66" s="25">
        <v>21733000</v>
      </c>
      <c r="G66" s="20">
        <v>27354000</v>
      </c>
      <c r="H66" s="23">
        <v>27354000</v>
      </c>
      <c r="I66" s="21">
        <v>15384642</v>
      </c>
      <c r="J66" s="35">
        <v>31419000</v>
      </c>
      <c r="K66" s="20">
        <v>40723000</v>
      </c>
      <c r="L66" s="23">
        <v>10897000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15549843</v>
      </c>
      <c r="F70" s="38">
        <f t="shared" si="5"/>
        <v>21733000</v>
      </c>
      <c r="G70" s="36">
        <f t="shared" si="5"/>
        <v>27354000</v>
      </c>
      <c r="H70" s="39">
        <f t="shared" si="5"/>
        <v>27354000</v>
      </c>
      <c r="I70" s="40">
        <f t="shared" si="5"/>
        <v>15384642</v>
      </c>
      <c r="J70" s="41">
        <f t="shared" si="5"/>
        <v>31419000</v>
      </c>
      <c r="K70" s="36">
        <f t="shared" si="5"/>
        <v>40723000</v>
      </c>
      <c r="L70" s="37">
        <f t="shared" si="5"/>
        <v>10897000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2712603</v>
      </c>
      <c r="E73" s="21">
        <v>463412</v>
      </c>
      <c r="F73" s="22">
        <v>600003</v>
      </c>
      <c r="G73" s="20">
        <v>2650000</v>
      </c>
      <c r="H73" s="23">
        <v>2650000</v>
      </c>
      <c r="I73" s="24">
        <v>1653820</v>
      </c>
      <c r="J73" s="25">
        <v>915000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2712603</v>
      </c>
      <c r="E74" s="67">
        <f t="shared" si="6"/>
        <v>16013255</v>
      </c>
      <c r="F74" s="68">
        <f t="shared" si="6"/>
        <v>22333003</v>
      </c>
      <c r="G74" s="66">
        <f t="shared" si="6"/>
        <v>30004000</v>
      </c>
      <c r="H74" s="69">
        <f t="shared" si="6"/>
        <v>30004000</v>
      </c>
      <c r="I74" s="70">
        <f t="shared" si="6"/>
        <v>17038462</v>
      </c>
      <c r="J74" s="71">
        <f t="shared" si="6"/>
        <v>32334000</v>
      </c>
      <c r="K74" s="66">
        <f t="shared" si="6"/>
        <v>40723000</v>
      </c>
      <c r="L74" s="67">
        <f t="shared" si="6"/>
        <v>10897000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1906277</v>
      </c>
      <c r="D43" s="14">
        <f t="shared" ref="D43:L43" si="0">SUM(D44:D46)</f>
        <v>5927858</v>
      </c>
      <c r="E43" s="15">
        <f t="shared" si="0"/>
        <v>-1087579</v>
      </c>
      <c r="F43" s="16">
        <f t="shared" si="0"/>
        <v>300000</v>
      </c>
      <c r="G43" s="14">
        <f t="shared" si="0"/>
        <v>300000</v>
      </c>
      <c r="H43" s="17">
        <f>SUM(H44:H46)</f>
        <v>300000</v>
      </c>
      <c r="I43" s="18">
        <f t="shared" si="0"/>
        <v>357248</v>
      </c>
      <c r="J43" s="19">
        <f t="shared" si="0"/>
        <v>320000</v>
      </c>
      <c r="K43" s="14">
        <f t="shared" si="0"/>
        <v>320000</v>
      </c>
      <c r="L43" s="17">
        <f t="shared" si="0"/>
        <v>320000</v>
      </c>
    </row>
    <row r="44" spans="1:12" ht="13.5" x14ac:dyDescent="0.25">
      <c r="A44" s="3" t="s">
        <v>21</v>
      </c>
      <c r="B44" s="2" t="s">
        <v>20</v>
      </c>
      <c r="C44" s="20">
        <v>13469</v>
      </c>
      <c r="D44" s="20">
        <v>5141565</v>
      </c>
      <c r="E44" s="21">
        <v>573441</v>
      </c>
      <c r="F44" s="22">
        <v>300000</v>
      </c>
      <c r="G44" s="20">
        <v>300000</v>
      </c>
      <c r="H44" s="23">
        <v>300000</v>
      </c>
      <c r="I44" s="24">
        <v>357248</v>
      </c>
      <c r="J44" s="25">
        <v>320000</v>
      </c>
      <c r="K44" s="20">
        <v>320000</v>
      </c>
      <c r="L44" s="21">
        <v>320000</v>
      </c>
    </row>
    <row r="45" spans="1:12" ht="13.5" x14ac:dyDescent="0.25">
      <c r="A45" s="3" t="s">
        <v>22</v>
      </c>
      <c r="B45" s="2" t="s">
        <v>20</v>
      </c>
      <c r="C45" s="26">
        <v>1892808</v>
      </c>
      <c r="D45" s="26">
        <v>786293</v>
      </c>
      <c r="E45" s="27">
        <v>-1661020</v>
      </c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13565107</v>
      </c>
      <c r="E57" s="18">
        <f t="shared" si="3"/>
        <v>3182000</v>
      </c>
      <c r="F57" s="32">
        <f t="shared" si="3"/>
        <v>13807000</v>
      </c>
      <c r="G57" s="14">
        <f t="shared" si="3"/>
        <v>13807000</v>
      </c>
      <c r="H57" s="17">
        <f>SUM(H58:H61)</f>
        <v>13807000</v>
      </c>
      <c r="I57" s="33">
        <f t="shared" si="3"/>
        <v>15581469</v>
      </c>
      <c r="J57" s="16">
        <f t="shared" si="3"/>
        <v>13807000</v>
      </c>
      <c r="K57" s="14">
        <f t="shared" si="3"/>
        <v>13807000</v>
      </c>
      <c r="L57" s="18">
        <f t="shared" si="3"/>
        <v>13807000</v>
      </c>
    </row>
    <row r="58" spans="1:12" ht="13.5" x14ac:dyDescent="0.25">
      <c r="A58" s="3" t="s">
        <v>35</v>
      </c>
      <c r="B58" s="2" t="s">
        <v>20</v>
      </c>
      <c r="C58" s="20"/>
      <c r="D58" s="20">
        <v>500000</v>
      </c>
      <c r="E58" s="21"/>
      <c r="F58" s="22">
        <v>1482800</v>
      </c>
      <c r="G58" s="20">
        <v>1482800</v>
      </c>
      <c r="H58" s="23">
        <v>1482800</v>
      </c>
      <c r="I58" s="24"/>
      <c r="J58" s="25">
        <v>1482800</v>
      </c>
      <c r="K58" s="20">
        <v>1482800</v>
      </c>
      <c r="L58" s="21">
        <v>1482800</v>
      </c>
    </row>
    <row r="59" spans="1:12" ht="13.5" x14ac:dyDescent="0.25">
      <c r="A59" s="3" t="s">
        <v>36</v>
      </c>
      <c r="B59" s="2" t="s">
        <v>20</v>
      </c>
      <c r="C59" s="20"/>
      <c r="D59" s="20">
        <v>13065107</v>
      </c>
      <c r="E59" s="21">
        <v>3182000</v>
      </c>
      <c r="F59" s="22">
        <v>12324200</v>
      </c>
      <c r="G59" s="20">
        <v>12324200</v>
      </c>
      <c r="H59" s="23">
        <v>12324200</v>
      </c>
      <c r="I59" s="24">
        <v>15581469</v>
      </c>
      <c r="J59" s="25">
        <v>12324200</v>
      </c>
      <c r="K59" s="20">
        <v>12324200</v>
      </c>
      <c r="L59" s="21">
        <v>12324200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1906277</v>
      </c>
      <c r="D63" s="66">
        <f t="shared" ref="D63:L63" si="4">+D43+D47+D53+D57+D62</f>
        <v>19492965</v>
      </c>
      <c r="E63" s="67">
        <f t="shared" si="4"/>
        <v>2094421</v>
      </c>
      <c r="F63" s="68">
        <f t="shared" si="4"/>
        <v>14107000</v>
      </c>
      <c r="G63" s="66">
        <f t="shared" si="4"/>
        <v>14107000</v>
      </c>
      <c r="H63" s="69">
        <f t="shared" si="4"/>
        <v>14107000</v>
      </c>
      <c r="I63" s="70">
        <f t="shared" si="4"/>
        <v>15938717</v>
      </c>
      <c r="J63" s="71">
        <f t="shared" si="4"/>
        <v>14127000</v>
      </c>
      <c r="K63" s="66">
        <f t="shared" si="4"/>
        <v>14127000</v>
      </c>
      <c r="L63" s="67">
        <f t="shared" si="4"/>
        <v>14127000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342218</v>
      </c>
      <c r="D66" s="20">
        <v>13565107</v>
      </c>
      <c r="E66" s="34">
        <v>3182000</v>
      </c>
      <c r="F66" s="25">
        <v>13807000</v>
      </c>
      <c r="G66" s="20">
        <v>13807000</v>
      </c>
      <c r="H66" s="23">
        <v>13807000</v>
      </c>
      <c r="I66" s="21">
        <v>15581469</v>
      </c>
      <c r="J66" s="35">
        <v>13807000</v>
      </c>
      <c r="K66" s="20">
        <v>13807000</v>
      </c>
      <c r="L66" s="23">
        <v>13807000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342218</v>
      </c>
      <c r="D70" s="36">
        <f t="shared" ref="D70:L70" si="5">SUM(D66:D69)</f>
        <v>13565107</v>
      </c>
      <c r="E70" s="37">
        <f t="shared" si="5"/>
        <v>3182000</v>
      </c>
      <c r="F70" s="38">
        <f t="shared" si="5"/>
        <v>13807000</v>
      </c>
      <c r="G70" s="36">
        <f t="shared" si="5"/>
        <v>13807000</v>
      </c>
      <c r="H70" s="39">
        <f t="shared" si="5"/>
        <v>13807000</v>
      </c>
      <c r="I70" s="40">
        <f t="shared" si="5"/>
        <v>15581469</v>
      </c>
      <c r="J70" s="41">
        <f t="shared" si="5"/>
        <v>13807000</v>
      </c>
      <c r="K70" s="36">
        <f t="shared" si="5"/>
        <v>13807000</v>
      </c>
      <c r="L70" s="37">
        <f t="shared" si="5"/>
        <v>13807000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1564059</v>
      </c>
      <c r="D73" s="20">
        <v>853558</v>
      </c>
      <c r="E73" s="21">
        <v>-1463079</v>
      </c>
      <c r="F73" s="22">
        <v>300000</v>
      </c>
      <c r="G73" s="20">
        <v>300000</v>
      </c>
      <c r="H73" s="23">
        <v>300000</v>
      </c>
      <c r="I73" s="24">
        <v>357248</v>
      </c>
      <c r="J73" s="25">
        <v>320000</v>
      </c>
      <c r="K73" s="20">
        <v>320000</v>
      </c>
      <c r="L73" s="21">
        <v>320000</v>
      </c>
    </row>
    <row r="74" spans="1:12" ht="13.5" x14ac:dyDescent="0.25">
      <c r="A74" s="4" t="s">
        <v>53</v>
      </c>
      <c r="B74" s="5" t="s">
        <v>54</v>
      </c>
      <c r="C74" s="66">
        <f>SUM(C70:C73)</f>
        <v>1906277</v>
      </c>
      <c r="D74" s="66">
        <f t="shared" ref="D74:L74" si="6">SUM(D70:D73)</f>
        <v>14418665</v>
      </c>
      <c r="E74" s="67">
        <f t="shared" si="6"/>
        <v>1718921</v>
      </c>
      <c r="F74" s="68">
        <f t="shared" si="6"/>
        <v>14107000</v>
      </c>
      <c r="G74" s="66">
        <f t="shared" si="6"/>
        <v>14107000</v>
      </c>
      <c r="H74" s="69">
        <f t="shared" si="6"/>
        <v>14107000</v>
      </c>
      <c r="I74" s="70">
        <f t="shared" si="6"/>
        <v>15938717</v>
      </c>
      <c r="J74" s="71">
        <f t="shared" si="6"/>
        <v>14127000</v>
      </c>
      <c r="K74" s="66">
        <f t="shared" si="6"/>
        <v>14127000</v>
      </c>
      <c r="L74" s="67">
        <f t="shared" si="6"/>
        <v>14127000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00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00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00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00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00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00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00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00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00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00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00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00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00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00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00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00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00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00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00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00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00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00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00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00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00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00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00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00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00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00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00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00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00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00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00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00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00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1089426</v>
      </c>
      <c r="D43" s="14">
        <f t="shared" ref="D43:L43" si="0">SUM(D44:D46)</f>
        <v>479906</v>
      </c>
      <c r="E43" s="15">
        <f t="shared" si="0"/>
        <v>1398068</v>
      </c>
      <c r="F43" s="16">
        <f t="shared" si="0"/>
        <v>1115000</v>
      </c>
      <c r="G43" s="14">
        <f t="shared" si="0"/>
        <v>1361000</v>
      </c>
      <c r="H43" s="17">
        <f>SUM(H44:H46)</f>
        <v>1361000</v>
      </c>
      <c r="I43" s="18">
        <f t="shared" si="0"/>
        <v>836260</v>
      </c>
      <c r="J43" s="19">
        <f t="shared" si="0"/>
        <v>1</v>
      </c>
      <c r="K43" s="14">
        <f t="shared" si="0"/>
        <v>1</v>
      </c>
      <c r="L43" s="17">
        <f t="shared" si="0"/>
        <v>1</v>
      </c>
    </row>
    <row r="44" spans="1:12" ht="13.5" x14ac:dyDescent="0.25">
      <c r="A44" s="3" t="s">
        <v>21</v>
      </c>
      <c r="B44" s="2" t="s">
        <v>20</v>
      </c>
      <c r="C44" s="20">
        <v>22483</v>
      </c>
      <c r="D44" s="20">
        <v>123548</v>
      </c>
      <c r="E44" s="21">
        <v>829074</v>
      </c>
      <c r="F44" s="22"/>
      <c r="G44" s="20">
        <v>246000</v>
      </c>
      <c r="H44" s="23">
        <v>246000</v>
      </c>
      <c r="I44" s="24">
        <v>18967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1066943</v>
      </c>
      <c r="D45" s="26">
        <v>356358</v>
      </c>
      <c r="E45" s="27">
        <v>568994</v>
      </c>
      <c r="F45" s="28">
        <v>1115000</v>
      </c>
      <c r="G45" s="26">
        <v>1115000</v>
      </c>
      <c r="H45" s="29">
        <v>1115000</v>
      </c>
      <c r="I45" s="30">
        <v>817293</v>
      </c>
      <c r="J45" s="31">
        <v>1</v>
      </c>
      <c r="K45" s="26">
        <v>1</v>
      </c>
      <c r="L45" s="27">
        <v>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5392</v>
      </c>
      <c r="D47" s="14">
        <f t="shared" ref="D47:L47" si="1">SUM(D48:D52)</f>
        <v>123865</v>
      </c>
      <c r="E47" s="18">
        <f t="shared" si="1"/>
        <v>2799</v>
      </c>
      <c r="F47" s="32">
        <f t="shared" si="1"/>
        <v>0</v>
      </c>
      <c r="G47" s="14">
        <f t="shared" si="1"/>
        <v>156000</v>
      </c>
      <c r="H47" s="17">
        <f>SUM(H48:H52)</f>
        <v>156000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5392</v>
      </c>
      <c r="D50" s="20">
        <v>58489</v>
      </c>
      <c r="E50" s="21"/>
      <c r="F50" s="22"/>
      <c r="G50" s="20">
        <v>156000</v>
      </c>
      <c r="H50" s="23">
        <v>156000</v>
      </c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>
        <v>65376</v>
      </c>
      <c r="E52" s="27">
        <v>2799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2106628</v>
      </c>
      <c r="H53" s="17">
        <f>SUM(H54:H56)</f>
        <v>2106628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>
        <v>2106628</v>
      </c>
      <c r="H54" s="23">
        <v>2106628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5283</v>
      </c>
      <c r="E62" s="18">
        <v>64682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1094818</v>
      </c>
      <c r="D63" s="66">
        <f t="shared" ref="D63:L63" si="4">+D43+D47+D53+D57+D62</f>
        <v>609054</v>
      </c>
      <c r="E63" s="67">
        <f t="shared" si="4"/>
        <v>1465549</v>
      </c>
      <c r="F63" s="68">
        <f t="shared" si="4"/>
        <v>1115000</v>
      </c>
      <c r="G63" s="66">
        <f t="shared" si="4"/>
        <v>3623628</v>
      </c>
      <c r="H63" s="69">
        <f t="shared" si="4"/>
        <v>3623628</v>
      </c>
      <c r="I63" s="70">
        <f t="shared" si="4"/>
        <v>836260</v>
      </c>
      <c r="J63" s="71">
        <f t="shared" si="4"/>
        <v>1</v>
      </c>
      <c r="K63" s="66">
        <f t="shared" si="4"/>
        <v>1</v>
      </c>
      <c r="L63" s="67">
        <f t="shared" si="4"/>
        <v>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183383</v>
      </c>
      <c r="F66" s="25">
        <v>80000</v>
      </c>
      <c r="G66" s="20">
        <v>80000</v>
      </c>
      <c r="H66" s="23">
        <v>80000</v>
      </c>
      <c r="I66" s="21">
        <v>75427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>
        <v>58489</v>
      </c>
      <c r="E67" s="21"/>
      <c r="F67" s="22"/>
      <c r="G67" s="20">
        <v>41000</v>
      </c>
      <c r="H67" s="23">
        <v>41000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58489</v>
      </c>
      <c r="E70" s="37">
        <f t="shared" si="5"/>
        <v>183383</v>
      </c>
      <c r="F70" s="38">
        <f t="shared" si="5"/>
        <v>80000</v>
      </c>
      <c r="G70" s="36">
        <f t="shared" si="5"/>
        <v>121000</v>
      </c>
      <c r="H70" s="39">
        <f t="shared" si="5"/>
        <v>121000</v>
      </c>
      <c r="I70" s="40">
        <f t="shared" si="5"/>
        <v>75427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>
        <v>332413</v>
      </c>
      <c r="F72" s="22"/>
      <c r="G72" s="20">
        <v>226000</v>
      </c>
      <c r="H72" s="23">
        <v>226000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1094818</v>
      </c>
      <c r="D73" s="20">
        <v>550565</v>
      </c>
      <c r="E73" s="21">
        <v>222034</v>
      </c>
      <c r="F73" s="22">
        <v>1035000</v>
      </c>
      <c r="G73" s="20">
        <v>1055000</v>
      </c>
      <c r="H73" s="23">
        <v>1055000</v>
      </c>
      <c r="I73" s="24">
        <v>760833</v>
      </c>
      <c r="J73" s="25">
        <v>1</v>
      </c>
      <c r="K73" s="20">
        <v>1</v>
      </c>
      <c r="L73" s="21">
        <v>1</v>
      </c>
    </row>
    <row r="74" spans="1:12" ht="13.5" x14ac:dyDescent="0.25">
      <c r="A74" s="4" t="s">
        <v>53</v>
      </c>
      <c r="B74" s="5" t="s">
        <v>54</v>
      </c>
      <c r="C74" s="66">
        <f>SUM(C70:C73)</f>
        <v>1094818</v>
      </c>
      <c r="D74" s="66">
        <f t="shared" ref="D74:L74" si="6">SUM(D70:D73)</f>
        <v>609054</v>
      </c>
      <c r="E74" s="67">
        <f t="shared" si="6"/>
        <v>737830</v>
      </c>
      <c r="F74" s="68">
        <f t="shared" si="6"/>
        <v>1115000</v>
      </c>
      <c r="G74" s="66">
        <f t="shared" si="6"/>
        <v>1402000</v>
      </c>
      <c r="H74" s="69">
        <f t="shared" si="6"/>
        <v>1402000</v>
      </c>
      <c r="I74" s="70">
        <f t="shared" si="6"/>
        <v>836260</v>
      </c>
      <c r="J74" s="71">
        <f t="shared" si="6"/>
        <v>1</v>
      </c>
      <c r="K74" s="66">
        <f t="shared" si="6"/>
        <v>1</v>
      </c>
      <c r="L74" s="67">
        <f t="shared" si="6"/>
        <v>1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86.4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86.4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86.4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86.4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86.4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86.4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86.4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86.4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86.4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86.4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86.4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86.4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86.4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86.4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86.4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86.4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86.4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86.4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86.4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86.4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86.4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86.4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86.4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86.4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86.4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86.4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86.4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86.4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86.4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86.4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86.4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86.4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86.4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86.4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86.4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86.4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86.4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5765035</v>
      </c>
      <c r="F43" s="16">
        <f t="shared" si="0"/>
        <v>600000</v>
      </c>
      <c r="G43" s="14">
        <f t="shared" si="0"/>
        <v>600000</v>
      </c>
      <c r="H43" s="17">
        <f>SUM(H44:H46)</f>
        <v>600000</v>
      </c>
      <c r="I43" s="18">
        <f t="shared" si="0"/>
        <v>221194</v>
      </c>
      <c r="J43" s="19">
        <f t="shared" si="0"/>
        <v>0</v>
      </c>
      <c r="K43" s="14">
        <f t="shared" si="0"/>
        <v>0</v>
      </c>
      <c r="L43" s="17">
        <f t="shared" si="0"/>
        <v>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156295</v>
      </c>
      <c r="F44" s="22">
        <v>300000</v>
      </c>
      <c r="G44" s="20">
        <v>300000</v>
      </c>
      <c r="H44" s="23">
        <v>300000</v>
      </c>
      <c r="I44" s="24">
        <v>221194</v>
      </c>
      <c r="J44" s="25"/>
      <c r="K44" s="20"/>
      <c r="L44" s="21">
        <v>6</v>
      </c>
    </row>
    <row r="45" spans="1:12" ht="13.5" x14ac:dyDescent="0.25">
      <c r="A45" s="3" t="s">
        <v>22</v>
      </c>
      <c r="B45" s="2" t="s">
        <v>20</v>
      </c>
      <c r="C45" s="26"/>
      <c r="D45" s="26"/>
      <c r="E45" s="27">
        <v>5608740</v>
      </c>
      <c r="F45" s="28">
        <v>300000</v>
      </c>
      <c r="G45" s="26">
        <v>300000</v>
      </c>
      <c r="H45" s="29">
        <v>300000</v>
      </c>
      <c r="I45" s="30"/>
      <c r="J45" s="31"/>
      <c r="K45" s="26"/>
      <c r="L45" s="27">
        <v>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1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>
        <v>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>
        <v>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29765409</v>
      </c>
      <c r="F57" s="32">
        <f t="shared" si="3"/>
        <v>37219000</v>
      </c>
      <c r="G57" s="14">
        <f t="shared" si="3"/>
        <v>35680000</v>
      </c>
      <c r="H57" s="17">
        <f>SUM(H58:H61)</f>
        <v>35680000</v>
      </c>
      <c r="I57" s="33">
        <f t="shared" si="3"/>
        <v>24296574</v>
      </c>
      <c r="J57" s="16">
        <f t="shared" si="3"/>
        <v>30872004</v>
      </c>
      <c r="K57" s="14">
        <f t="shared" si="3"/>
        <v>32724320</v>
      </c>
      <c r="L57" s="18">
        <f t="shared" si="3"/>
        <v>34687787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8897926</v>
      </c>
      <c r="F58" s="22">
        <v>4530000</v>
      </c>
      <c r="G58" s="20">
        <v>4530000</v>
      </c>
      <c r="H58" s="23">
        <v>4530000</v>
      </c>
      <c r="I58" s="24">
        <v>1715496</v>
      </c>
      <c r="J58" s="25"/>
      <c r="K58" s="20"/>
      <c r="L58" s="21">
        <v>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19735491</v>
      </c>
      <c r="F59" s="22">
        <v>32689000</v>
      </c>
      <c r="G59" s="20">
        <v>31150000</v>
      </c>
      <c r="H59" s="23">
        <v>31150000</v>
      </c>
      <c r="I59" s="24">
        <v>22581078</v>
      </c>
      <c r="J59" s="25">
        <v>5137152</v>
      </c>
      <c r="K59" s="20">
        <v>5445379</v>
      </c>
      <c r="L59" s="21">
        <v>5772104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245929</v>
      </c>
      <c r="F60" s="28"/>
      <c r="G60" s="26"/>
      <c r="H60" s="29"/>
      <c r="I60" s="30"/>
      <c r="J60" s="31">
        <v>25734852</v>
      </c>
      <c r="K60" s="26">
        <v>27278941</v>
      </c>
      <c r="L60" s="27">
        <v>28915678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886063</v>
      </c>
      <c r="F61" s="22"/>
      <c r="G61" s="20"/>
      <c r="H61" s="23"/>
      <c r="I61" s="24"/>
      <c r="J61" s="25"/>
      <c r="K61" s="20"/>
      <c r="L61" s="21">
        <v>1</v>
      </c>
    </row>
    <row r="62" spans="1:12" ht="13.5" x14ac:dyDescent="0.25">
      <c r="A62" s="1" t="s">
        <v>39</v>
      </c>
      <c r="B62" s="2" t="s">
        <v>20</v>
      </c>
      <c r="C62" s="14">
        <v>3</v>
      </c>
      <c r="D62" s="14">
        <v>2</v>
      </c>
      <c r="E62" s="18">
        <v>53782</v>
      </c>
      <c r="F62" s="32"/>
      <c r="G62" s="14"/>
      <c r="H62" s="17"/>
      <c r="I62" s="33"/>
      <c r="J62" s="16"/>
      <c r="K62" s="14"/>
      <c r="L62" s="18">
        <v>1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</v>
      </c>
      <c r="D63" s="66">
        <f t="shared" ref="D63:L63" si="4">+D43+D47+D53+D57+D62</f>
        <v>2</v>
      </c>
      <c r="E63" s="67">
        <f t="shared" si="4"/>
        <v>35584226</v>
      </c>
      <c r="F63" s="68">
        <f t="shared" si="4"/>
        <v>37819000</v>
      </c>
      <c r="G63" s="66">
        <f t="shared" si="4"/>
        <v>36280000</v>
      </c>
      <c r="H63" s="69">
        <f t="shared" si="4"/>
        <v>36280000</v>
      </c>
      <c r="I63" s="70">
        <f t="shared" si="4"/>
        <v>24517768</v>
      </c>
      <c r="J63" s="71">
        <f t="shared" si="4"/>
        <v>30872004</v>
      </c>
      <c r="K63" s="66">
        <f t="shared" si="4"/>
        <v>32724320</v>
      </c>
      <c r="L63" s="67">
        <f t="shared" si="4"/>
        <v>34687800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23174849</v>
      </c>
      <c r="F66" s="25">
        <v>35459000</v>
      </c>
      <c r="G66" s="20">
        <v>33920000</v>
      </c>
      <c r="H66" s="23">
        <v>33920000</v>
      </c>
      <c r="I66" s="21">
        <v>24296574</v>
      </c>
      <c r="J66" s="35">
        <v>30872004</v>
      </c>
      <c r="K66" s="20">
        <v>32724320</v>
      </c>
      <c r="L66" s="23">
        <v>34687783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23174849</v>
      </c>
      <c r="F70" s="38">
        <f t="shared" si="5"/>
        <v>35459000</v>
      </c>
      <c r="G70" s="36">
        <f t="shared" si="5"/>
        <v>33920000</v>
      </c>
      <c r="H70" s="39">
        <f t="shared" si="5"/>
        <v>33920000</v>
      </c>
      <c r="I70" s="40">
        <f t="shared" si="5"/>
        <v>24296574</v>
      </c>
      <c r="J70" s="41">
        <f t="shared" si="5"/>
        <v>30872004</v>
      </c>
      <c r="K70" s="36">
        <f t="shared" si="5"/>
        <v>32724320</v>
      </c>
      <c r="L70" s="37">
        <f t="shared" si="5"/>
        <v>34687783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</v>
      </c>
      <c r="D73" s="20">
        <v>2</v>
      </c>
      <c r="E73" s="21">
        <v>2953957</v>
      </c>
      <c r="F73" s="22">
        <v>2360000</v>
      </c>
      <c r="G73" s="20">
        <v>2360000</v>
      </c>
      <c r="H73" s="23">
        <v>2360000</v>
      </c>
      <c r="I73" s="24">
        <v>221194</v>
      </c>
      <c r="J73" s="25"/>
      <c r="K73" s="20"/>
      <c r="L73" s="21">
        <v>16</v>
      </c>
    </row>
    <row r="74" spans="1:12" ht="13.5" x14ac:dyDescent="0.25">
      <c r="A74" s="4" t="s">
        <v>53</v>
      </c>
      <c r="B74" s="5" t="s">
        <v>54</v>
      </c>
      <c r="C74" s="66">
        <f>SUM(C70:C73)</f>
        <v>3</v>
      </c>
      <c r="D74" s="66">
        <f t="shared" ref="D74:L74" si="6">SUM(D70:D73)</f>
        <v>2</v>
      </c>
      <c r="E74" s="67">
        <f t="shared" si="6"/>
        <v>26128806</v>
      </c>
      <c r="F74" s="68">
        <f t="shared" si="6"/>
        <v>37819000</v>
      </c>
      <c r="G74" s="66">
        <f t="shared" si="6"/>
        <v>36280000</v>
      </c>
      <c r="H74" s="69">
        <f t="shared" si="6"/>
        <v>36280000</v>
      </c>
      <c r="I74" s="70">
        <f t="shared" si="6"/>
        <v>24517768</v>
      </c>
      <c r="J74" s="71">
        <f t="shared" si="6"/>
        <v>30872004</v>
      </c>
      <c r="K74" s="66">
        <f t="shared" si="6"/>
        <v>32724320</v>
      </c>
      <c r="L74" s="67">
        <f t="shared" si="6"/>
        <v>34687799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274</v>
      </c>
      <c r="D43" s="14">
        <f t="shared" ref="D43:L43" si="0">SUM(D44:D46)</f>
        <v>-10492</v>
      </c>
      <c r="E43" s="15">
        <f t="shared" si="0"/>
        <v>0</v>
      </c>
      <c r="F43" s="16">
        <f t="shared" si="0"/>
        <v>470000</v>
      </c>
      <c r="G43" s="14">
        <f t="shared" si="0"/>
        <v>320000</v>
      </c>
      <c r="H43" s="17">
        <f>SUM(H44:H46)</f>
        <v>320000</v>
      </c>
      <c r="I43" s="18">
        <f t="shared" si="0"/>
        <v>21739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274</v>
      </c>
      <c r="D45" s="26">
        <v>-10492</v>
      </c>
      <c r="E45" s="27"/>
      <c r="F45" s="28">
        <v>470000</v>
      </c>
      <c r="G45" s="26">
        <v>320000</v>
      </c>
      <c r="H45" s="29">
        <v>320000</v>
      </c>
      <c r="I45" s="30">
        <v>21739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2296</v>
      </c>
      <c r="D47" s="14">
        <f t="shared" ref="D47:L47" si="1">SUM(D48:D52)</f>
        <v>0</v>
      </c>
      <c r="E47" s="18">
        <f t="shared" si="1"/>
        <v>938838</v>
      </c>
      <c r="F47" s="32">
        <f t="shared" si="1"/>
        <v>5501850</v>
      </c>
      <c r="G47" s="14">
        <f t="shared" si="1"/>
        <v>5191267</v>
      </c>
      <c r="H47" s="17">
        <f>SUM(H48:H52)</f>
        <v>5191267</v>
      </c>
      <c r="I47" s="33">
        <f t="shared" si="1"/>
        <v>5291962</v>
      </c>
      <c r="J47" s="16">
        <f t="shared" si="1"/>
        <v>4863200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2296</v>
      </c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938838</v>
      </c>
      <c r="F49" s="22">
        <v>5501850</v>
      </c>
      <c r="G49" s="20">
        <v>5191267</v>
      </c>
      <c r="H49" s="23">
        <v>5191267</v>
      </c>
      <c r="I49" s="24">
        <v>5291962</v>
      </c>
      <c r="J49" s="25">
        <v>4863200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969346</v>
      </c>
      <c r="D53" s="14">
        <f t="shared" ref="D53:L53" si="2">SUM(D54:D56)</f>
        <v>10492</v>
      </c>
      <c r="E53" s="18">
        <f t="shared" si="2"/>
        <v>23192830</v>
      </c>
      <c r="F53" s="32">
        <f t="shared" si="2"/>
        <v>7901850</v>
      </c>
      <c r="G53" s="14">
        <f t="shared" si="2"/>
        <v>7656383</v>
      </c>
      <c r="H53" s="17">
        <f>SUM(H54:H56)</f>
        <v>7656383</v>
      </c>
      <c r="I53" s="33">
        <f t="shared" si="2"/>
        <v>7017359</v>
      </c>
      <c r="J53" s="16">
        <f t="shared" si="2"/>
        <v>8627100</v>
      </c>
      <c r="K53" s="14">
        <f t="shared" si="2"/>
        <v>12422200</v>
      </c>
      <c r="L53" s="18">
        <f t="shared" si="2"/>
        <v>13131850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969346</v>
      </c>
      <c r="D55" s="20">
        <v>10492</v>
      </c>
      <c r="E55" s="21">
        <v>23192830</v>
      </c>
      <c r="F55" s="22">
        <v>7901850</v>
      </c>
      <c r="G55" s="20">
        <v>7656383</v>
      </c>
      <c r="H55" s="23">
        <v>7656383</v>
      </c>
      <c r="I55" s="24">
        <v>7017359</v>
      </c>
      <c r="J55" s="25">
        <v>8627100</v>
      </c>
      <c r="K55" s="20">
        <v>12422200</v>
      </c>
      <c r="L55" s="21">
        <v>13131850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-43764502</v>
      </c>
      <c r="D57" s="14">
        <f t="shared" ref="D57:L57" si="3">SUM(D58:D61)</f>
        <v>3904450</v>
      </c>
      <c r="E57" s="18">
        <f t="shared" si="3"/>
        <v>-52241782</v>
      </c>
      <c r="F57" s="32">
        <f t="shared" si="3"/>
        <v>16705000</v>
      </c>
      <c r="G57" s="14">
        <f t="shared" si="3"/>
        <v>9115000</v>
      </c>
      <c r="H57" s="17">
        <f>SUM(H58:H61)</f>
        <v>9115000</v>
      </c>
      <c r="I57" s="33">
        <f t="shared" si="3"/>
        <v>4732752</v>
      </c>
      <c r="J57" s="16">
        <f t="shared" si="3"/>
        <v>8186000</v>
      </c>
      <c r="K57" s="14">
        <f t="shared" si="3"/>
        <v>16320000</v>
      </c>
      <c r="L57" s="18">
        <f t="shared" si="3"/>
        <v>1192000</v>
      </c>
    </row>
    <row r="58" spans="1:12" ht="13.5" x14ac:dyDescent="0.25">
      <c r="A58" s="3" t="s">
        <v>35</v>
      </c>
      <c r="B58" s="2" t="s">
        <v>20</v>
      </c>
      <c r="C58" s="20">
        <v>2875941</v>
      </c>
      <c r="D58" s="20">
        <v>458220</v>
      </c>
      <c r="E58" s="21"/>
      <c r="F58" s="22">
        <v>1300000</v>
      </c>
      <c r="G58" s="20">
        <v>1410000</v>
      </c>
      <c r="H58" s="23">
        <v>1410000</v>
      </c>
      <c r="I58" s="24"/>
      <c r="J58" s="25">
        <v>2436000</v>
      </c>
      <c r="K58" s="20">
        <v>1320000</v>
      </c>
      <c r="L58" s="21">
        <v>1192000</v>
      </c>
    </row>
    <row r="59" spans="1:12" ht="13.5" x14ac:dyDescent="0.25">
      <c r="A59" s="3" t="s">
        <v>36</v>
      </c>
      <c r="B59" s="2" t="s">
        <v>20</v>
      </c>
      <c r="C59" s="20">
        <v>-63349588</v>
      </c>
      <c r="D59" s="20"/>
      <c r="E59" s="21">
        <v>-64167946</v>
      </c>
      <c r="F59" s="22">
        <v>3081000</v>
      </c>
      <c r="G59" s="20"/>
      <c r="H59" s="23"/>
      <c r="I59" s="24"/>
      <c r="J59" s="25">
        <v>3290000</v>
      </c>
      <c r="K59" s="20">
        <v>10900000</v>
      </c>
      <c r="L59" s="21"/>
    </row>
    <row r="60" spans="1:12" ht="13.5" x14ac:dyDescent="0.25">
      <c r="A60" s="3" t="s">
        <v>37</v>
      </c>
      <c r="B60" s="2" t="s">
        <v>20</v>
      </c>
      <c r="C60" s="26">
        <v>16605645</v>
      </c>
      <c r="D60" s="26">
        <v>3446230</v>
      </c>
      <c r="E60" s="27">
        <v>11926164</v>
      </c>
      <c r="F60" s="28">
        <v>12324000</v>
      </c>
      <c r="G60" s="26">
        <v>7705000</v>
      </c>
      <c r="H60" s="29">
        <v>7705000</v>
      </c>
      <c r="I60" s="30">
        <v>4732752</v>
      </c>
      <c r="J60" s="31">
        <v>2460000</v>
      </c>
      <c r="K60" s="26">
        <v>4100000</v>
      </c>
      <c r="L60" s="27"/>
    </row>
    <row r="61" spans="1:12" ht="13.5" x14ac:dyDescent="0.25">
      <c r="A61" s="3" t="s">
        <v>38</v>
      </c>
      <c r="B61" s="2" t="s">
        <v>20</v>
      </c>
      <c r="C61" s="20">
        <v>103500</v>
      </c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-42792586</v>
      </c>
      <c r="D63" s="66">
        <f t="shared" ref="D63:L63" si="4">+D43+D47+D53+D57+D62</f>
        <v>3904450</v>
      </c>
      <c r="E63" s="67">
        <f t="shared" si="4"/>
        <v>-28110114</v>
      </c>
      <c r="F63" s="68">
        <f t="shared" si="4"/>
        <v>30578700</v>
      </c>
      <c r="G63" s="66">
        <f t="shared" si="4"/>
        <v>22282650</v>
      </c>
      <c r="H63" s="69">
        <f t="shared" si="4"/>
        <v>22282650</v>
      </c>
      <c r="I63" s="70">
        <f t="shared" si="4"/>
        <v>17063812</v>
      </c>
      <c r="J63" s="71">
        <f t="shared" si="4"/>
        <v>21676300</v>
      </c>
      <c r="K63" s="66">
        <f t="shared" si="4"/>
        <v>28742200</v>
      </c>
      <c r="L63" s="67">
        <f t="shared" si="4"/>
        <v>14323850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-49437227</v>
      </c>
      <c r="D66" s="20">
        <v>4468331</v>
      </c>
      <c r="E66" s="34">
        <v>-32206316</v>
      </c>
      <c r="F66" s="25">
        <v>27608700</v>
      </c>
      <c r="G66" s="20">
        <v>19092650</v>
      </c>
      <c r="H66" s="23">
        <v>19092650</v>
      </c>
      <c r="I66" s="21">
        <v>16221096</v>
      </c>
      <c r="J66" s="35">
        <v>19476300</v>
      </c>
      <c r="K66" s="20">
        <v>28742200</v>
      </c>
      <c r="L66" s="23">
        <v>14323850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-49437227</v>
      </c>
      <c r="D70" s="36">
        <f t="shared" ref="D70:L70" si="5">SUM(D66:D69)</f>
        <v>4468331</v>
      </c>
      <c r="E70" s="37">
        <f t="shared" si="5"/>
        <v>-32206316</v>
      </c>
      <c r="F70" s="38">
        <f t="shared" si="5"/>
        <v>27608700</v>
      </c>
      <c r="G70" s="36">
        <f t="shared" si="5"/>
        <v>19092650</v>
      </c>
      <c r="H70" s="39">
        <f t="shared" si="5"/>
        <v>19092650</v>
      </c>
      <c r="I70" s="40">
        <f t="shared" si="5"/>
        <v>16221096</v>
      </c>
      <c r="J70" s="41">
        <f t="shared" si="5"/>
        <v>19476300</v>
      </c>
      <c r="K70" s="36">
        <f t="shared" si="5"/>
        <v>28742200</v>
      </c>
      <c r="L70" s="37">
        <f t="shared" si="5"/>
        <v>14323850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1987314</v>
      </c>
      <c r="D73" s="20">
        <v>1322492</v>
      </c>
      <c r="E73" s="21">
        <v>4096202</v>
      </c>
      <c r="F73" s="22">
        <v>2970000</v>
      </c>
      <c r="G73" s="20">
        <v>3190000</v>
      </c>
      <c r="H73" s="23">
        <v>3190000</v>
      </c>
      <c r="I73" s="24">
        <v>842716</v>
      </c>
      <c r="J73" s="25">
        <v>2200000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-47449913</v>
      </c>
      <c r="D74" s="66">
        <f t="shared" ref="D74:L74" si="6">SUM(D70:D73)</f>
        <v>5790823</v>
      </c>
      <c r="E74" s="67">
        <f t="shared" si="6"/>
        <v>-28110114</v>
      </c>
      <c r="F74" s="68">
        <f t="shared" si="6"/>
        <v>30578700</v>
      </c>
      <c r="G74" s="66">
        <f t="shared" si="6"/>
        <v>22282650</v>
      </c>
      <c r="H74" s="69">
        <f t="shared" si="6"/>
        <v>22282650</v>
      </c>
      <c r="I74" s="70">
        <f t="shared" si="6"/>
        <v>17063812</v>
      </c>
      <c r="J74" s="71">
        <f t="shared" si="6"/>
        <v>21676300</v>
      </c>
      <c r="K74" s="66">
        <f t="shared" si="6"/>
        <v>28742200</v>
      </c>
      <c r="L74" s="67">
        <f t="shared" si="6"/>
        <v>14323850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44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44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44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44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44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44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44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44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44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44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44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44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44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44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44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44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44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44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44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44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44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44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44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44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44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44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44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44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44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44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44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44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44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44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44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44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44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226397210</v>
      </c>
      <c r="D43" s="14">
        <f t="shared" ref="D43:L43" si="0">SUM(D44:D46)</f>
        <v>27578678</v>
      </c>
      <c r="E43" s="15">
        <f t="shared" si="0"/>
        <v>0</v>
      </c>
      <c r="F43" s="16">
        <f t="shared" si="0"/>
        <v>135885</v>
      </c>
      <c r="G43" s="14">
        <f t="shared" si="0"/>
        <v>135885</v>
      </c>
      <c r="H43" s="17">
        <f>SUM(H44:H46)</f>
        <v>135885</v>
      </c>
      <c r="I43" s="18">
        <f t="shared" si="0"/>
        <v>271800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90679</v>
      </c>
      <c r="G44" s="20">
        <v>90679</v>
      </c>
      <c r="H44" s="23">
        <v>90679</v>
      </c>
      <c r="I44" s="24">
        <v>20900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226397210</v>
      </c>
      <c r="D45" s="26">
        <v>27578678</v>
      </c>
      <c r="E45" s="27"/>
      <c r="F45" s="28">
        <v>45206</v>
      </c>
      <c r="G45" s="26">
        <v>45206</v>
      </c>
      <c r="H45" s="29">
        <v>45206</v>
      </c>
      <c r="I45" s="30">
        <v>250900</v>
      </c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5894391</v>
      </c>
      <c r="F47" s="32">
        <f t="shared" si="1"/>
        <v>5443006</v>
      </c>
      <c r="G47" s="14">
        <f t="shared" si="1"/>
        <v>4880006</v>
      </c>
      <c r="H47" s="17">
        <f>SUM(H48:H52)</f>
        <v>4880006</v>
      </c>
      <c r="I47" s="33">
        <f t="shared" si="1"/>
        <v>891421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5894391</v>
      </c>
      <c r="F48" s="22">
        <v>15000</v>
      </c>
      <c r="G48" s="20">
        <v>365000</v>
      </c>
      <c r="H48" s="23">
        <v>365000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5422005</v>
      </c>
      <c r="G49" s="20">
        <v>4509005</v>
      </c>
      <c r="H49" s="23">
        <v>4509005</v>
      </c>
      <c r="I49" s="24">
        <v>891421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6001</v>
      </c>
      <c r="G51" s="20">
        <v>6001</v>
      </c>
      <c r="H51" s="23">
        <v>6001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-224238</v>
      </c>
      <c r="D53" s="14">
        <f t="shared" ref="D53:L53" si="2">SUM(D54:D56)</f>
        <v>-18499075</v>
      </c>
      <c r="E53" s="18">
        <f t="shared" si="2"/>
        <v>3742367</v>
      </c>
      <c r="F53" s="32">
        <f t="shared" si="2"/>
        <v>8003</v>
      </c>
      <c r="G53" s="14">
        <f t="shared" si="2"/>
        <v>202003</v>
      </c>
      <c r="H53" s="17">
        <f>SUM(H54:H56)</f>
        <v>202003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8000</v>
      </c>
      <c r="G54" s="20">
        <v>52000</v>
      </c>
      <c r="H54" s="23">
        <v>52000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-224238</v>
      </c>
      <c r="D55" s="20">
        <v>-18499075</v>
      </c>
      <c r="E55" s="21">
        <v>3742367</v>
      </c>
      <c r="F55" s="22">
        <v>3</v>
      </c>
      <c r="G55" s="20">
        <v>150003</v>
      </c>
      <c r="H55" s="23">
        <v>150003</v>
      </c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4660076</v>
      </c>
      <c r="F57" s="32">
        <f t="shared" si="3"/>
        <v>42071306</v>
      </c>
      <c r="G57" s="14">
        <f t="shared" si="3"/>
        <v>48221306</v>
      </c>
      <c r="H57" s="17">
        <f>SUM(H58:H61)</f>
        <v>48221306</v>
      </c>
      <c r="I57" s="33">
        <f t="shared" si="3"/>
        <v>10713461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905720</v>
      </c>
      <c r="F58" s="22">
        <v>21146301</v>
      </c>
      <c r="G58" s="20">
        <v>26146301</v>
      </c>
      <c r="H58" s="23">
        <v>26146301</v>
      </c>
      <c r="I58" s="24">
        <v>6202309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1702671</v>
      </c>
      <c r="F59" s="22">
        <v>17675003</v>
      </c>
      <c r="G59" s="20">
        <v>18075003</v>
      </c>
      <c r="H59" s="23">
        <v>18075003</v>
      </c>
      <c r="I59" s="24">
        <v>4511152</v>
      </c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2051685</v>
      </c>
      <c r="F60" s="28">
        <v>3250001</v>
      </c>
      <c r="G60" s="26">
        <v>3250001</v>
      </c>
      <c r="H60" s="29">
        <v>3250001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1</v>
      </c>
      <c r="G61" s="20">
        <v>750001</v>
      </c>
      <c r="H61" s="23">
        <v>750001</v>
      </c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226172972</v>
      </c>
      <c r="D63" s="66">
        <f t="shared" ref="D63:L63" si="4">+D43+D47+D53+D57+D62</f>
        <v>9079603</v>
      </c>
      <c r="E63" s="67">
        <f t="shared" si="4"/>
        <v>14296834</v>
      </c>
      <c r="F63" s="68">
        <f t="shared" si="4"/>
        <v>47658200</v>
      </c>
      <c r="G63" s="66">
        <f t="shared" si="4"/>
        <v>53439200</v>
      </c>
      <c r="H63" s="69">
        <f t="shared" si="4"/>
        <v>53439200</v>
      </c>
      <c r="I63" s="70">
        <f t="shared" si="4"/>
        <v>11876682</v>
      </c>
      <c r="J63" s="71">
        <f t="shared" si="4"/>
        <v>0</v>
      </c>
      <c r="K63" s="66">
        <f t="shared" si="4"/>
        <v>0</v>
      </c>
      <c r="L63" s="67">
        <f t="shared" si="4"/>
        <v>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>
        <v>14296834</v>
      </c>
      <c r="F66" s="25">
        <v>39113309</v>
      </c>
      <c r="G66" s="20">
        <v>38244309</v>
      </c>
      <c r="H66" s="23">
        <v>38244309</v>
      </c>
      <c r="I66" s="21">
        <v>11604882</v>
      </c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>
        <v>50000</v>
      </c>
      <c r="H67" s="23">
        <v>50000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14296834</v>
      </c>
      <c r="F70" s="38">
        <f t="shared" si="5"/>
        <v>39113309</v>
      </c>
      <c r="G70" s="36">
        <f t="shared" si="5"/>
        <v>38294309</v>
      </c>
      <c r="H70" s="39">
        <f t="shared" si="5"/>
        <v>38294309</v>
      </c>
      <c r="I70" s="40">
        <f t="shared" si="5"/>
        <v>11604882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2</v>
      </c>
      <c r="G72" s="20">
        <v>2</v>
      </c>
      <c r="H72" s="23">
        <v>2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883301</v>
      </c>
      <c r="D73" s="20">
        <v>9079603</v>
      </c>
      <c r="E73" s="21"/>
      <c r="F73" s="22">
        <v>8520686</v>
      </c>
      <c r="G73" s="20">
        <v>15120686</v>
      </c>
      <c r="H73" s="23">
        <v>15120686</v>
      </c>
      <c r="I73" s="24">
        <v>271800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883301</v>
      </c>
      <c r="D74" s="66">
        <f t="shared" ref="D74:L74" si="6">SUM(D70:D73)</f>
        <v>9079603</v>
      </c>
      <c r="E74" s="67">
        <f t="shared" si="6"/>
        <v>14296834</v>
      </c>
      <c r="F74" s="68">
        <f t="shared" si="6"/>
        <v>47633997</v>
      </c>
      <c r="G74" s="66">
        <f t="shared" si="6"/>
        <v>53414997</v>
      </c>
      <c r="H74" s="69">
        <f t="shared" si="6"/>
        <v>53414997</v>
      </c>
      <c r="I74" s="70">
        <f t="shared" si="6"/>
        <v>11876682</v>
      </c>
      <c r="J74" s="71">
        <f t="shared" si="6"/>
        <v>0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245940</v>
      </c>
      <c r="E43" s="15">
        <f t="shared" si="0"/>
        <v>845027</v>
      </c>
      <c r="F43" s="16">
        <f t="shared" si="0"/>
        <v>300000</v>
      </c>
      <c r="G43" s="14">
        <f t="shared" si="0"/>
        <v>300000</v>
      </c>
      <c r="H43" s="17">
        <f>SUM(H44:H46)</f>
        <v>300000</v>
      </c>
      <c r="I43" s="18">
        <f t="shared" si="0"/>
        <v>0</v>
      </c>
      <c r="J43" s="19">
        <f t="shared" si="0"/>
        <v>13413000</v>
      </c>
      <c r="K43" s="14">
        <f t="shared" si="0"/>
        <v>11770000</v>
      </c>
      <c r="L43" s="17">
        <f t="shared" si="0"/>
        <v>11619000</v>
      </c>
    </row>
    <row r="44" spans="1:12" ht="13.5" x14ac:dyDescent="0.25">
      <c r="A44" s="3" t="s">
        <v>21</v>
      </c>
      <c r="B44" s="2" t="s">
        <v>20</v>
      </c>
      <c r="C44" s="20"/>
      <c r="D44" s="20">
        <v>226599</v>
      </c>
      <c r="E44" s="21">
        <v>56465</v>
      </c>
      <c r="F44" s="22">
        <v>105000</v>
      </c>
      <c r="G44" s="20">
        <v>105000</v>
      </c>
      <c r="H44" s="23">
        <v>105000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19341</v>
      </c>
      <c r="E45" s="27">
        <v>788562</v>
      </c>
      <c r="F45" s="28">
        <v>195000</v>
      </c>
      <c r="G45" s="26">
        <v>195000</v>
      </c>
      <c r="H45" s="29">
        <v>195000</v>
      </c>
      <c r="I45" s="30"/>
      <c r="J45" s="31">
        <v>13413000</v>
      </c>
      <c r="K45" s="26">
        <v>11770000</v>
      </c>
      <c r="L45" s="27">
        <v>11619000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135000</v>
      </c>
      <c r="G47" s="14">
        <f t="shared" si="1"/>
        <v>135000</v>
      </c>
      <c r="H47" s="17">
        <f>SUM(H48:H52)</f>
        <v>135000</v>
      </c>
      <c r="I47" s="33">
        <f t="shared" si="1"/>
        <v>728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120000</v>
      </c>
      <c r="G48" s="20">
        <v>120000</v>
      </c>
      <c r="H48" s="23">
        <v>120000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15000</v>
      </c>
      <c r="G49" s="20">
        <v>15000</v>
      </c>
      <c r="H49" s="23">
        <v>15000</v>
      </c>
      <c r="I49" s="24">
        <v>728</v>
      </c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4265263</v>
      </c>
      <c r="E53" s="18">
        <f t="shared" si="2"/>
        <v>936315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719122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4265263</v>
      </c>
      <c r="E55" s="21">
        <v>936315</v>
      </c>
      <c r="F55" s="22"/>
      <c r="G55" s="20"/>
      <c r="H55" s="23"/>
      <c r="I55" s="24">
        <v>719122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52363915</v>
      </c>
      <c r="E57" s="18">
        <f t="shared" si="3"/>
        <v>11757508</v>
      </c>
      <c r="F57" s="32">
        <f t="shared" si="3"/>
        <v>8737000</v>
      </c>
      <c r="G57" s="14">
        <f t="shared" si="3"/>
        <v>8737000</v>
      </c>
      <c r="H57" s="17">
        <f>SUM(H58:H61)</f>
        <v>8737000</v>
      </c>
      <c r="I57" s="33">
        <f t="shared" si="3"/>
        <v>2238460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6503406</v>
      </c>
      <c r="F58" s="22">
        <v>64000</v>
      </c>
      <c r="G58" s="20">
        <v>64000</v>
      </c>
      <c r="H58" s="23">
        <v>64000</v>
      </c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50340979</v>
      </c>
      <c r="E59" s="21">
        <v>1521722</v>
      </c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3732380</v>
      </c>
      <c r="F60" s="28">
        <v>8673000</v>
      </c>
      <c r="G60" s="26">
        <v>8673000</v>
      </c>
      <c r="H60" s="29">
        <v>8673000</v>
      </c>
      <c r="I60" s="30">
        <v>2238460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2022936</v>
      </c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56875118</v>
      </c>
      <c r="E63" s="67">
        <f t="shared" si="4"/>
        <v>13538850</v>
      </c>
      <c r="F63" s="68">
        <f t="shared" si="4"/>
        <v>9172000</v>
      </c>
      <c r="G63" s="66">
        <f t="shared" si="4"/>
        <v>9172000</v>
      </c>
      <c r="H63" s="69">
        <f t="shared" si="4"/>
        <v>9172000</v>
      </c>
      <c r="I63" s="70">
        <f t="shared" si="4"/>
        <v>2958310</v>
      </c>
      <c r="J63" s="71">
        <f t="shared" si="4"/>
        <v>13413000</v>
      </c>
      <c r="K63" s="66">
        <f t="shared" si="4"/>
        <v>11770000</v>
      </c>
      <c r="L63" s="67">
        <f t="shared" si="4"/>
        <v>11619000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54606242</v>
      </c>
      <c r="E66" s="34">
        <v>8050988</v>
      </c>
      <c r="F66" s="25">
        <v>8673000</v>
      </c>
      <c r="G66" s="20">
        <v>8673000</v>
      </c>
      <c r="H66" s="23">
        <v>8673000</v>
      </c>
      <c r="I66" s="21">
        <v>2957582</v>
      </c>
      <c r="J66" s="35">
        <v>12968000</v>
      </c>
      <c r="K66" s="20">
        <v>11770000</v>
      </c>
      <c r="L66" s="23">
        <v>11619000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>
        <v>140000</v>
      </c>
      <c r="G67" s="20">
        <v>140000</v>
      </c>
      <c r="H67" s="23">
        <v>140000</v>
      </c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54606242</v>
      </c>
      <c r="E70" s="37">
        <f t="shared" si="5"/>
        <v>8050988</v>
      </c>
      <c r="F70" s="38">
        <f t="shared" si="5"/>
        <v>8813000</v>
      </c>
      <c r="G70" s="36">
        <f t="shared" si="5"/>
        <v>8813000</v>
      </c>
      <c r="H70" s="39">
        <f t="shared" si="5"/>
        <v>8813000</v>
      </c>
      <c r="I70" s="40">
        <f t="shared" si="5"/>
        <v>2957582</v>
      </c>
      <c r="J70" s="41">
        <f t="shared" si="5"/>
        <v>12968000</v>
      </c>
      <c r="K70" s="36">
        <f t="shared" si="5"/>
        <v>11770000</v>
      </c>
      <c r="L70" s="37">
        <f t="shared" si="5"/>
        <v>11619000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2268876</v>
      </c>
      <c r="E73" s="21">
        <v>5487862</v>
      </c>
      <c r="F73" s="22">
        <v>359000</v>
      </c>
      <c r="G73" s="20">
        <v>359000</v>
      </c>
      <c r="H73" s="23">
        <v>359000</v>
      </c>
      <c r="I73" s="24">
        <v>728</v>
      </c>
      <c r="J73" s="25">
        <v>445000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56875118</v>
      </c>
      <c r="E74" s="67">
        <f t="shared" si="6"/>
        <v>13538850</v>
      </c>
      <c r="F74" s="68">
        <f t="shared" si="6"/>
        <v>9172000</v>
      </c>
      <c r="G74" s="66">
        <f t="shared" si="6"/>
        <v>9172000</v>
      </c>
      <c r="H74" s="69">
        <f t="shared" si="6"/>
        <v>9172000</v>
      </c>
      <c r="I74" s="70">
        <f t="shared" si="6"/>
        <v>2958310</v>
      </c>
      <c r="J74" s="71">
        <f t="shared" si="6"/>
        <v>13413000</v>
      </c>
      <c r="K74" s="66">
        <f t="shared" si="6"/>
        <v>11770000</v>
      </c>
      <c r="L74" s="67">
        <f t="shared" si="6"/>
        <v>11619000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14628480</v>
      </c>
      <c r="D53" s="14">
        <f t="shared" ref="D53:L53" si="2">SUM(D54:D56)</f>
        <v>1414430</v>
      </c>
      <c r="E53" s="18">
        <f t="shared" si="2"/>
        <v>7037538</v>
      </c>
      <c r="F53" s="32">
        <f t="shared" si="2"/>
        <v>0</v>
      </c>
      <c r="G53" s="14">
        <f t="shared" si="2"/>
        <v>200000</v>
      </c>
      <c r="H53" s="17">
        <f>SUM(H54:H56)</f>
        <v>200000</v>
      </c>
      <c r="I53" s="33">
        <f t="shared" si="2"/>
        <v>500000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14628480</v>
      </c>
      <c r="D55" s="20">
        <v>1414430</v>
      </c>
      <c r="E55" s="21">
        <v>7037538</v>
      </c>
      <c r="F55" s="22"/>
      <c r="G55" s="20">
        <v>200000</v>
      </c>
      <c r="H55" s="23">
        <v>200000</v>
      </c>
      <c r="I55" s="24">
        <v>500000</v>
      </c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580976</v>
      </c>
      <c r="E57" s="18">
        <f t="shared" si="3"/>
        <v>15968248</v>
      </c>
      <c r="F57" s="32">
        <f t="shared" si="3"/>
        <v>7998000</v>
      </c>
      <c r="G57" s="14">
        <f t="shared" si="3"/>
        <v>16764000</v>
      </c>
      <c r="H57" s="17">
        <f>SUM(H58:H61)</f>
        <v>16764000</v>
      </c>
      <c r="I57" s="33">
        <f t="shared" si="3"/>
        <v>25079183</v>
      </c>
      <c r="J57" s="16">
        <f t="shared" si="3"/>
        <v>21871000</v>
      </c>
      <c r="K57" s="14">
        <f t="shared" si="3"/>
        <v>11086000</v>
      </c>
      <c r="L57" s="18">
        <f t="shared" si="3"/>
        <v>13372000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>
        <v>500000</v>
      </c>
      <c r="H58" s="23">
        <v>500000</v>
      </c>
      <c r="I58" s="24">
        <v>351526</v>
      </c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>
        <v>580976</v>
      </c>
      <c r="E59" s="21">
        <v>15968248</v>
      </c>
      <c r="F59" s="22">
        <v>7998000</v>
      </c>
      <c r="G59" s="20">
        <v>16264000</v>
      </c>
      <c r="H59" s="23">
        <v>16264000</v>
      </c>
      <c r="I59" s="24">
        <v>24727657</v>
      </c>
      <c r="J59" s="25">
        <v>21871000</v>
      </c>
      <c r="K59" s="20">
        <v>11086000</v>
      </c>
      <c r="L59" s="21">
        <v>13372000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14628480</v>
      </c>
      <c r="D63" s="66">
        <f t="shared" ref="D63:L63" si="4">+D43+D47+D53+D57+D62</f>
        <v>1995406</v>
      </c>
      <c r="E63" s="67">
        <f t="shared" si="4"/>
        <v>23005786</v>
      </c>
      <c r="F63" s="68">
        <f t="shared" si="4"/>
        <v>7998000</v>
      </c>
      <c r="G63" s="66">
        <f t="shared" si="4"/>
        <v>16964000</v>
      </c>
      <c r="H63" s="69">
        <f t="shared" si="4"/>
        <v>16964000</v>
      </c>
      <c r="I63" s="70">
        <f t="shared" si="4"/>
        <v>25579183</v>
      </c>
      <c r="J63" s="71">
        <f t="shared" si="4"/>
        <v>21871000</v>
      </c>
      <c r="K63" s="66">
        <f t="shared" si="4"/>
        <v>11086000</v>
      </c>
      <c r="L63" s="67">
        <f t="shared" si="4"/>
        <v>13372000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14628480</v>
      </c>
      <c r="D66" s="20">
        <v>1995406</v>
      </c>
      <c r="E66" s="34">
        <v>23005786</v>
      </c>
      <c r="F66" s="25">
        <v>7998000</v>
      </c>
      <c r="G66" s="20">
        <v>16964000</v>
      </c>
      <c r="H66" s="23">
        <v>16964000</v>
      </c>
      <c r="I66" s="21">
        <v>25579183</v>
      </c>
      <c r="J66" s="35">
        <v>21871000</v>
      </c>
      <c r="K66" s="20">
        <v>11086000</v>
      </c>
      <c r="L66" s="23">
        <v>13372000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14628480</v>
      </c>
      <c r="D70" s="36">
        <f t="shared" ref="D70:L70" si="5">SUM(D66:D69)</f>
        <v>1995406</v>
      </c>
      <c r="E70" s="37">
        <f t="shared" si="5"/>
        <v>23005786</v>
      </c>
      <c r="F70" s="38">
        <f t="shared" si="5"/>
        <v>7998000</v>
      </c>
      <c r="G70" s="36">
        <f t="shared" si="5"/>
        <v>16964000</v>
      </c>
      <c r="H70" s="39">
        <f t="shared" si="5"/>
        <v>16964000</v>
      </c>
      <c r="I70" s="40">
        <f t="shared" si="5"/>
        <v>25579183</v>
      </c>
      <c r="J70" s="41">
        <f t="shared" si="5"/>
        <v>21871000</v>
      </c>
      <c r="K70" s="36">
        <f t="shared" si="5"/>
        <v>11086000</v>
      </c>
      <c r="L70" s="37">
        <f t="shared" si="5"/>
        <v>13372000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14628480</v>
      </c>
      <c r="D74" s="66">
        <f t="shared" ref="D74:L74" si="6">SUM(D70:D73)</f>
        <v>1995406</v>
      </c>
      <c r="E74" s="67">
        <f t="shared" si="6"/>
        <v>23005786</v>
      </c>
      <c r="F74" s="68">
        <f t="shared" si="6"/>
        <v>7998000</v>
      </c>
      <c r="G74" s="66">
        <f t="shared" si="6"/>
        <v>16964000</v>
      </c>
      <c r="H74" s="69">
        <f t="shared" si="6"/>
        <v>16964000</v>
      </c>
      <c r="I74" s="70">
        <f t="shared" si="6"/>
        <v>25579183</v>
      </c>
      <c r="J74" s="71">
        <f t="shared" si="6"/>
        <v>21871000</v>
      </c>
      <c r="K74" s="66">
        <f t="shared" si="6"/>
        <v>11086000</v>
      </c>
      <c r="L74" s="67">
        <f t="shared" si="6"/>
        <v>13372000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-68006</v>
      </c>
      <c r="D43" s="14">
        <f t="shared" ref="D43:L43" si="0">SUM(D44:D46)</f>
        <v>182270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2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-68006</v>
      </c>
      <c r="D45" s="26">
        <v>182270</v>
      </c>
      <c r="E45" s="27"/>
      <c r="F45" s="28"/>
      <c r="G45" s="26"/>
      <c r="H45" s="29"/>
      <c r="I45" s="30"/>
      <c r="J45" s="31"/>
      <c r="K45" s="26"/>
      <c r="L45" s="27">
        <v>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737066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1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737066</v>
      </c>
      <c r="D52" s="26"/>
      <c r="E52" s="27"/>
      <c r="F52" s="28"/>
      <c r="G52" s="26"/>
      <c r="H52" s="29"/>
      <c r="I52" s="30"/>
      <c r="J52" s="31"/>
      <c r="K52" s="26"/>
      <c r="L52" s="27">
        <v>1</v>
      </c>
    </row>
    <row r="53" spans="1:12" ht="13.5" x14ac:dyDescent="0.25">
      <c r="A53" s="1" t="s">
        <v>30</v>
      </c>
      <c r="B53" s="2" t="s">
        <v>20</v>
      </c>
      <c r="C53" s="14">
        <f>SUM(C54:C56)</f>
        <v>11301045</v>
      </c>
      <c r="D53" s="14">
        <f t="shared" ref="D53:L53" si="2">SUM(D54:D56)</f>
        <v>5852777</v>
      </c>
      <c r="E53" s="18">
        <f t="shared" si="2"/>
        <v>-110143</v>
      </c>
      <c r="F53" s="32">
        <f t="shared" si="2"/>
        <v>9861000</v>
      </c>
      <c r="G53" s="14">
        <f t="shared" si="2"/>
        <v>6160000</v>
      </c>
      <c r="H53" s="17">
        <f>SUM(H54:H56)</f>
        <v>6160000</v>
      </c>
      <c r="I53" s="33">
        <f t="shared" si="2"/>
        <v>1068924</v>
      </c>
      <c r="J53" s="16">
        <f t="shared" si="2"/>
        <v>9705204</v>
      </c>
      <c r="K53" s="14">
        <f t="shared" si="2"/>
        <v>10488000</v>
      </c>
      <c r="L53" s="18">
        <f t="shared" si="2"/>
        <v>10996000</v>
      </c>
    </row>
    <row r="54" spans="1:12" ht="13.5" x14ac:dyDescent="0.25">
      <c r="A54" s="3" t="s">
        <v>31</v>
      </c>
      <c r="B54" s="2" t="s">
        <v>20</v>
      </c>
      <c r="C54" s="20">
        <v>11301045</v>
      </c>
      <c r="D54" s="20">
        <v>5852777</v>
      </c>
      <c r="E54" s="21">
        <v>-110143</v>
      </c>
      <c r="F54" s="22">
        <v>9861000</v>
      </c>
      <c r="G54" s="20">
        <v>6160000</v>
      </c>
      <c r="H54" s="23">
        <v>6160000</v>
      </c>
      <c r="I54" s="24">
        <v>1068924</v>
      </c>
      <c r="J54" s="25">
        <v>9705204</v>
      </c>
      <c r="K54" s="20">
        <v>10488000</v>
      </c>
      <c r="L54" s="21">
        <v>10996000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197072</v>
      </c>
      <c r="D57" s="14">
        <f t="shared" ref="D57:L57" si="3">SUM(D58:D61)</f>
        <v>6093406</v>
      </c>
      <c r="E57" s="18">
        <f t="shared" si="3"/>
        <v>0</v>
      </c>
      <c r="F57" s="32">
        <f t="shared" si="3"/>
        <v>11540000</v>
      </c>
      <c r="G57" s="14">
        <f t="shared" si="3"/>
        <v>8540000</v>
      </c>
      <c r="H57" s="17">
        <f>SUM(H58:H61)</f>
        <v>8540000</v>
      </c>
      <c r="I57" s="33">
        <f t="shared" si="3"/>
        <v>3869612</v>
      </c>
      <c r="J57" s="16">
        <f t="shared" si="3"/>
        <v>14059008</v>
      </c>
      <c r="K57" s="14">
        <f t="shared" si="3"/>
        <v>12059004</v>
      </c>
      <c r="L57" s="18">
        <f t="shared" si="3"/>
        <v>12059008</v>
      </c>
    </row>
    <row r="58" spans="1:12" ht="13.5" x14ac:dyDescent="0.25">
      <c r="A58" s="3" t="s">
        <v>35</v>
      </c>
      <c r="B58" s="2" t="s">
        <v>20</v>
      </c>
      <c r="C58" s="20"/>
      <c r="D58" s="20">
        <v>45625</v>
      </c>
      <c r="E58" s="21"/>
      <c r="F58" s="22"/>
      <c r="G58" s="20"/>
      <c r="H58" s="23"/>
      <c r="I58" s="24"/>
      <c r="J58" s="25">
        <v>2000004</v>
      </c>
      <c r="K58" s="20"/>
      <c r="L58" s="21">
        <v>2</v>
      </c>
    </row>
    <row r="59" spans="1:12" ht="13.5" x14ac:dyDescent="0.25">
      <c r="A59" s="3" t="s">
        <v>36</v>
      </c>
      <c r="B59" s="2" t="s">
        <v>20</v>
      </c>
      <c r="C59" s="20">
        <v>95908</v>
      </c>
      <c r="D59" s="20">
        <v>6047781</v>
      </c>
      <c r="E59" s="21"/>
      <c r="F59" s="22">
        <v>11540000</v>
      </c>
      <c r="G59" s="20">
        <v>8540000</v>
      </c>
      <c r="H59" s="23">
        <v>8540000</v>
      </c>
      <c r="I59" s="24">
        <v>3435352</v>
      </c>
      <c r="J59" s="25">
        <v>12059004</v>
      </c>
      <c r="K59" s="20">
        <v>12059004</v>
      </c>
      <c r="L59" s="21">
        <v>12059005</v>
      </c>
    </row>
    <row r="60" spans="1:12" ht="13.5" x14ac:dyDescent="0.25">
      <c r="A60" s="3" t="s">
        <v>37</v>
      </c>
      <c r="B60" s="2" t="s">
        <v>20</v>
      </c>
      <c r="C60" s="26">
        <v>52108</v>
      </c>
      <c r="D60" s="26"/>
      <c r="E60" s="27"/>
      <c r="F60" s="28"/>
      <c r="G60" s="26"/>
      <c r="H60" s="29"/>
      <c r="I60" s="30">
        <v>434260</v>
      </c>
      <c r="J60" s="31"/>
      <c r="K60" s="26"/>
      <c r="L60" s="27">
        <v>1</v>
      </c>
    </row>
    <row r="61" spans="1:12" ht="13.5" x14ac:dyDescent="0.25">
      <c r="A61" s="3" t="s">
        <v>38</v>
      </c>
      <c r="B61" s="2" t="s">
        <v>20</v>
      </c>
      <c r="C61" s="20">
        <v>49056</v>
      </c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12167177</v>
      </c>
      <c r="D63" s="66">
        <f t="shared" ref="D63:L63" si="4">+D43+D47+D53+D57+D62</f>
        <v>12128453</v>
      </c>
      <c r="E63" s="67">
        <f t="shared" si="4"/>
        <v>-110143</v>
      </c>
      <c r="F63" s="68">
        <f t="shared" si="4"/>
        <v>21401000</v>
      </c>
      <c r="G63" s="66">
        <f t="shared" si="4"/>
        <v>14700000</v>
      </c>
      <c r="H63" s="69">
        <f t="shared" si="4"/>
        <v>14700000</v>
      </c>
      <c r="I63" s="70">
        <f t="shared" si="4"/>
        <v>4938536</v>
      </c>
      <c r="J63" s="71">
        <f t="shared" si="4"/>
        <v>23764212</v>
      </c>
      <c r="K63" s="66">
        <f t="shared" si="4"/>
        <v>22547004</v>
      </c>
      <c r="L63" s="67">
        <f t="shared" si="4"/>
        <v>23055011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12141853</v>
      </c>
      <c r="D66" s="20">
        <v>12058390</v>
      </c>
      <c r="E66" s="34">
        <v>564887</v>
      </c>
      <c r="F66" s="25">
        <v>21401000</v>
      </c>
      <c r="G66" s="20">
        <v>14700000</v>
      </c>
      <c r="H66" s="23">
        <v>14700000</v>
      </c>
      <c r="I66" s="21">
        <v>4938536</v>
      </c>
      <c r="J66" s="35">
        <v>23764212</v>
      </c>
      <c r="K66" s="20">
        <v>22547004</v>
      </c>
      <c r="L66" s="23">
        <v>23055008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12141853</v>
      </c>
      <c r="D70" s="36">
        <f t="shared" ref="D70:L70" si="5">SUM(D66:D69)</f>
        <v>12058390</v>
      </c>
      <c r="E70" s="37">
        <f t="shared" si="5"/>
        <v>564887</v>
      </c>
      <c r="F70" s="38">
        <f t="shared" si="5"/>
        <v>21401000</v>
      </c>
      <c r="G70" s="36">
        <f t="shared" si="5"/>
        <v>14700000</v>
      </c>
      <c r="H70" s="39">
        <f t="shared" si="5"/>
        <v>14700000</v>
      </c>
      <c r="I70" s="40">
        <f t="shared" si="5"/>
        <v>4938536</v>
      </c>
      <c r="J70" s="41">
        <f t="shared" si="5"/>
        <v>23764212</v>
      </c>
      <c r="K70" s="36">
        <f t="shared" si="5"/>
        <v>22547004</v>
      </c>
      <c r="L70" s="37">
        <f t="shared" si="5"/>
        <v>23055008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737066</v>
      </c>
      <c r="D73" s="20">
        <v>45625</v>
      </c>
      <c r="E73" s="21">
        <v>-675030</v>
      </c>
      <c r="F73" s="22"/>
      <c r="G73" s="20"/>
      <c r="H73" s="23"/>
      <c r="I73" s="24"/>
      <c r="J73" s="25"/>
      <c r="K73" s="20"/>
      <c r="L73" s="21">
        <v>2</v>
      </c>
    </row>
    <row r="74" spans="1:12" ht="13.5" x14ac:dyDescent="0.25">
      <c r="A74" s="4" t="s">
        <v>53</v>
      </c>
      <c r="B74" s="5" t="s">
        <v>54</v>
      </c>
      <c r="C74" s="66">
        <f>SUM(C70:C73)</f>
        <v>12878919</v>
      </c>
      <c r="D74" s="66">
        <f t="shared" ref="D74:L74" si="6">SUM(D70:D73)</f>
        <v>12104015</v>
      </c>
      <c r="E74" s="67">
        <f t="shared" si="6"/>
        <v>-110143</v>
      </c>
      <c r="F74" s="68">
        <f t="shared" si="6"/>
        <v>21401000</v>
      </c>
      <c r="G74" s="66">
        <f t="shared" si="6"/>
        <v>14700000</v>
      </c>
      <c r="H74" s="69">
        <f t="shared" si="6"/>
        <v>14700000</v>
      </c>
      <c r="I74" s="70">
        <f t="shared" si="6"/>
        <v>4938536</v>
      </c>
      <c r="J74" s="71">
        <f t="shared" si="6"/>
        <v>23764212</v>
      </c>
      <c r="K74" s="66">
        <f t="shared" si="6"/>
        <v>22547004</v>
      </c>
      <c r="L74" s="67">
        <f t="shared" si="6"/>
        <v>23055010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0</v>
      </c>
      <c r="E43" s="15">
        <f t="shared" si="0"/>
        <v>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10710000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>
        <v>10710000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3049347</v>
      </c>
      <c r="E53" s="18">
        <f t="shared" si="2"/>
        <v>816852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11009000</v>
      </c>
      <c r="L53" s="18">
        <f t="shared" si="2"/>
        <v>11564000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3049347</v>
      </c>
      <c r="E55" s="21">
        <v>816852</v>
      </c>
      <c r="F55" s="22"/>
      <c r="G55" s="20"/>
      <c r="H55" s="23"/>
      <c r="I55" s="24"/>
      <c r="J55" s="25"/>
      <c r="K55" s="20">
        <v>11009000</v>
      </c>
      <c r="L55" s="21">
        <v>11564000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669721107</v>
      </c>
      <c r="D57" s="14">
        <f t="shared" ref="D57:L57" si="3">SUM(D58:D61)</f>
        <v>21855792</v>
      </c>
      <c r="E57" s="18">
        <f t="shared" si="3"/>
        <v>8555051</v>
      </c>
      <c r="F57" s="32">
        <f t="shared" si="3"/>
        <v>30439003</v>
      </c>
      <c r="G57" s="14">
        <f t="shared" si="3"/>
        <v>24179003</v>
      </c>
      <c r="H57" s="17">
        <f>SUM(H58:H61)</f>
        <v>24179003</v>
      </c>
      <c r="I57" s="33">
        <f t="shared" si="3"/>
        <v>15101387</v>
      </c>
      <c r="J57" s="16">
        <f t="shared" si="3"/>
        <v>10000004</v>
      </c>
      <c r="K57" s="14">
        <f t="shared" si="3"/>
        <v>7630004</v>
      </c>
      <c r="L57" s="18">
        <f t="shared" si="3"/>
        <v>7279004</v>
      </c>
    </row>
    <row r="58" spans="1:12" ht="13.5" x14ac:dyDescent="0.25">
      <c r="A58" s="3" t="s">
        <v>35</v>
      </c>
      <c r="B58" s="2" t="s">
        <v>20</v>
      </c>
      <c r="C58" s="20">
        <v>18325812</v>
      </c>
      <c r="D58" s="20">
        <v>402086</v>
      </c>
      <c r="E58" s="21"/>
      <c r="F58" s="22">
        <v>1</v>
      </c>
      <c r="G58" s="20">
        <v>1</v>
      </c>
      <c r="H58" s="23">
        <v>1</v>
      </c>
      <c r="I58" s="24"/>
      <c r="J58" s="25"/>
      <c r="K58" s="20">
        <v>7630000</v>
      </c>
      <c r="L58" s="21">
        <v>7279000</v>
      </c>
    </row>
    <row r="59" spans="1:12" ht="13.5" x14ac:dyDescent="0.25">
      <c r="A59" s="3" t="s">
        <v>36</v>
      </c>
      <c r="B59" s="2" t="s">
        <v>20</v>
      </c>
      <c r="C59" s="20">
        <v>651395295</v>
      </c>
      <c r="D59" s="20">
        <v>9221584</v>
      </c>
      <c r="E59" s="21">
        <v>2611728</v>
      </c>
      <c r="F59" s="22">
        <v>21019501</v>
      </c>
      <c r="G59" s="20">
        <v>15389501</v>
      </c>
      <c r="H59" s="23">
        <v>15389501</v>
      </c>
      <c r="I59" s="24"/>
      <c r="J59" s="25">
        <v>10000002</v>
      </c>
      <c r="K59" s="20">
        <v>2</v>
      </c>
      <c r="L59" s="21">
        <v>2</v>
      </c>
    </row>
    <row r="60" spans="1:12" ht="13.5" x14ac:dyDescent="0.25">
      <c r="A60" s="3" t="s">
        <v>37</v>
      </c>
      <c r="B60" s="2" t="s">
        <v>20</v>
      </c>
      <c r="C60" s="26"/>
      <c r="D60" s="26">
        <v>12232122</v>
      </c>
      <c r="E60" s="27">
        <v>5943323</v>
      </c>
      <c r="F60" s="28">
        <v>9419501</v>
      </c>
      <c r="G60" s="26">
        <v>8789501</v>
      </c>
      <c r="H60" s="29">
        <v>8789501</v>
      </c>
      <c r="I60" s="30">
        <v>15101387</v>
      </c>
      <c r="J60" s="31">
        <v>2</v>
      </c>
      <c r="K60" s="26">
        <v>2</v>
      </c>
      <c r="L60" s="27">
        <v>2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669721107</v>
      </c>
      <c r="D63" s="66">
        <f t="shared" ref="D63:L63" si="4">+D43+D47+D53+D57+D62</f>
        <v>24905139</v>
      </c>
      <c r="E63" s="67">
        <f t="shared" si="4"/>
        <v>9371903</v>
      </c>
      <c r="F63" s="68">
        <f t="shared" si="4"/>
        <v>30439003</v>
      </c>
      <c r="G63" s="66">
        <f t="shared" si="4"/>
        <v>24179003</v>
      </c>
      <c r="H63" s="69">
        <f t="shared" si="4"/>
        <v>24179003</v>
      </c>
      <c r="I63" s="70">
        <f t="shared" si="4"/>
        <v>15101387</v>
      </c>
      <c r="J63" s="71">
        <f t="shared" si="4"/>
        <v>20710004</v>
      </c>
      <c r="K63" s="66">
        <f t="shared" si="4"/>
        <v>18639004</v>
      </c>
      <c r="L63" s="67">
        <f t="shared" si="4"/>
        <v>18843004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669721107</v>
      </c>
      <c r="D66" s="20">
        <v>24905139</v>
      </c>
      <c r="E66" s="34">
        <v>6760175</v>
      </c>
      <c r="F66" s="25">
        <v>28839000</v>
      </c>
      <c r="G66" s="20">
        <v>22579000</v>
      </c>
      <c r="H66" s="23">
        <v>22579000</v>
      </c>
      <c r="I66" s="21">
        <v>15101387</v>
      </c>
      <c r="J66" s="35">
        <v>20710002</v>
      </c>
      <c r="K66" s="20">
        <v>18639002</v>
      </c>
      <c r="L66" s="23">
        <v>18843002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669721107</v>
      </c>
      <c r="D70" s="36">
        <f t="shared" ref="D70:L70" si="5">SUM(D66:D69)</f>
        <v>24905139</v>
      </c>
      <c r="E70" s="37">
        <f t="shared" si="5"/>
        <v>6760175</v>
      </c>
      <c r="F70" s="38">
        <f t="shared" si="5"/>
        <v>28839000</v>
      </c>
      <c r="G70" s="36">
        <f t="shared" si="5"/>
        <v>22579000</v>
      </c>
      <c r="H70" s="39">
        <f t="shared" si="5"/>
        <v>22579000</v>
      </c>
      <c r="I70" s="40">
        <f t="shared" si="5"/>
        <v>15101387</v>
      </c>
      <c r="J70" s="41">
        <f t="shared" si="5"/>
        <v>20710002</v>
      </c>
      <c r="K70" s="36">
        <f t="shared" si="5"/>
        <v>18639002</v>
      </c>
      <c r="L70" s="37">
        <f t="shared" si="5"/>
        <v>18843002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1600000</v>
      </c>
      <c r="G72" s="20">
        <v>1600000</v>
      </c>
      <c r="H72" s="23">
        <v>1600000</v>
      </c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669721107</v>
      </c>
      <c r="D74" s="66">
        <f t="shared" ref="D74:L74" si="6">SUM(D70:D73)</f>
        <v>24905139</v>
      </c>
      <c r="E74" s="67">
        <f t="shared" si="6"/>
        <v>6760175</v>
      </c>
      <c r="F74" s="68">
        <f t="shared" si="6"/>
        <v>30439000</v>
      </c>
      <c r="G74" s="66">
        <f t="shared" si="6"/>
        <v>24179000</v>
      </c>
      <c r="H74" s="69">
        <f t="shared" si="6"/>
        <v>24179000</v>
      </c>
      <c r="I74" s="70">
        <f t="shared" si="6"/>
        <v>15101387</v>
      </c>
      <c r="J74" s="71">
        <f t="shared" si="6"/>
        <v>20710002</v>
      </c>
      <c r="K74" s="66">
        <f t="shared" si="6"/>
        <v>18639002</v>
      </c>
      <c r="L74" s="67">
        <f t="shared" si="6"/>
        <v>18843002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642960</v>
      </c>
      <c r="D43" s="14">
        <f t="shared" ref="D43:L43" si="0">SUM(D44:D46)</f>
        <v>472824</v>
      </c>
      <c r="E43" s="15">
        <f t="shared" si="0"/>
        <v>1011060</v>
      </c>
      <c r="F43" s="16">
        <f t="shared" si="0"/>
        <v>2100000</v>
      </c>
      <c r="G43" s="14">
        <f t="shared" si="0"/>
        <v>2100000</v>
      </c>
      <c r="H43" s="17">
        <f>SUM(H44:H46)</f>
        <v>2100000</v>
      </c>
      <c r="I43" s="18">
        <f t="shared" si="0"/>
        <v>1529461</v>
      </c>
      <c r="J43" s="19">
        <f t="shared" si="0"/>
        <v>0</v>
      </c>
      <c r="K43" s="14">
        <f t="shared" si="0"/>
        <v>0</v>
      </c>
      <c r="L43" s="17">
        <f t="shared" si="0"/>
        <v>10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642960</v>
      </c>
      <c r="D45" s="26">
        <v>472824</v>
      </c>
      <c r="E45" s="27">
        <v>1011060</v>
      </c>
      <c r="F45" s="28">
        <v>2100000</v>
      </c>
      <c r="G45" s="26">
        <v>2100000</v>
      </c>
      <c r="H45" s="29">
        <v>2100000</v>
      </c>
      <c r="I45" s="30">
        <v>1529461</v>
      </c>
      <c r="J45" s="31"/>
      <c r="K45" s="26"/>
      <c r="L45" s="27">
        <v>10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8000000</v>
      </c>
      <c r="K47" s="14">
        <f t="shared" si="1"/>
        <v>0</v>
      </c>
      <c r="L47" s="18">
        <f t="shared" si="1"/>
        <v>1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>
        <v>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8000000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7098790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7098790</v>
      </c>
      <c r="E55" s="21"/>
      <c r="F55" s="22"/>
      <c r="G55" s="20"/>
      <c r="H55" s="23"/>
      <c r="I55" s="24"/>
      <c r="J55" s="25"/>
      <c r="K55" s="20"/>
      <c r="L55" s="21">
        <v>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7159401</v>
      </c>
      <c r="D57" s="14">
        <f t="shared" ref="D57:L57" si="3">SUM(D58:D61)</f>
        <v>4639316</v>
      </c>
      <c r="E57" s="18">
        <f t="shared" si="3"/>
        <v>1369949</v>
      </c>
      <c r="F57" s="32">
        <f t="shared" si="3"/>
        <v>26271000</v>
      </c>
      <c r="G57" s="14">
        <f t="shared" si="3"/>
        <v>44998000</v>
      </c>
      <c r="H57" s="17">
        <f>SUM(H58:H61)</f>
        <v>44998000</v>
      </c>
      <c r="I57" s="33">
        <f t="shared" si="3"/>
        <v>31744493</v>
      </c>
      <c r="J57" s="16">
        <f t="shared" si="3"/>
        <v>38620000</v>
      </c>
      <c r="K57" s="14">
        <f t="shared" si="3"/>
        <v>24744000</v>
      </c>
      <c r="L57" s="18">
        <f t="shared" si="3"/>
        <v>25658011</v>
      </c>
    </row>
    <row r="58" spans="1:12" ht="13.5" x14ac:dyDescent="0.25">
      <c r="A58" s="3" t="s">
        <v>35</v>
      </c>
      <c r="B58" s="2" t="s">
        <v>20</v>
      </c>
      <c r="C58" s="20">
        <v>3508223</v>
      </c>
      <c r="D58" s="20">
        <v>4511330</v>
      </c>
      <c r="E58" s="21">
        <v>1299238</v>
      </c>
      <c r="F58" s="22">
        <v>6737000</v>
      </c>
      <c r="G58" s="20">
        <v>6737000</v>
      </c>
      <c r="H58" s="23">
        <v>6737000</v>
      </c>
      <c r="I58" s="24">
        <v>3342258</v>
      </c>
      <c r="J58" s="25"/>
      <c r="K58" s="20">
        <v>5412000</v>
      </c>
      <c r="L58" s="21">
        <v>5000003</v>
      </c>
    </row>
    <row r="59" spans="1:12" ht="13.5" x14ac:dyDescent="0.25">
      <c r="A59" s="3" t="s">
        <v>36</v>
      </c>
      <c r="B59" s="2" t="s">
        <v>20</v>
      </c>
      <c r="C59" s="20">
        <v>1359405</v>
      </c>
      <c r="D59" s="20"/>
      <c r="E59" s="21">
        <v>37451</v>
      </c>
      <c r="F59" s="22">
        <v>100000</v>
      </c>
      <c r="G59" s="20">
        <v>22100000</v>
      </c>
      <c r="H59" s="23">
        <v>22100000</v>
      </c>
      <c r="I59" s="24">
        <v>16152834</v>
      </c>
      <c r="J59" s="25">
        <v>20000000</v>
      </c>
      <c r="K59" s="20"/>
      <c r="L59" s="21">
        <v>5</v>
      </c>
    </row>
    <row r="60" spans="1:12" ht="13.5" x14ac:dyDescent="0.25">
      <c r="A60" s="3" t="s">
        <v>37</v>
      </c>
      <c r="B60" s="2" t="s">
        <v>20</v>
      </c>
      <c r="C60" s="26">
        <v>2291773</v>
      </c>
      <c r="D60" s="26">
        <v>127986</v>
      </c>
      <c r="E60" s="27">
        <v>33260</v>
      </c>
      <c r="F60" s="28">
        <v>19434000</v>
      </c>
      <c r="G60" s="26">
        <v>16161000</v>
      </c>
      <c r="H60" s="29">
        <v>16161000</v>
      </c>
      <c r="I60" s="30">
        <v>12249401</v>
      </c>
      <c r="J60" s="31">
        <v>18620000</v>
      </c>
      <c r="K60" s="26">
        <v>19332000</v>
      </c>
      <c r="L60" s="27">
        <v>20658003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7802361</v>
      </c>
      <c r="D63" s="66">
        <f t="shared" ref="D63:L63" si="4">+D43+D47+D53+D57+D62</f>
        <v>12210930</v>
      </c>
      <c r="E63" s="67">
        <f t="shared" si="4"/>
        <v>2381009</v>
      </c>
      <c r="F63" s="68">
        <f t="shared" si="4"/>
        <v>28371000</v>
      </c>
      <c r="G63" s="66">
        <f t="shared" si="4"/>
        <v>47098000</v>
      </c>
      <c r="H63" s="69">
        <f t="shared" si="4"/>
        <v>47098000</v>
      </c>
      <c r="I63" s="70">
        <f t="shared" si="4"/>
        <v>33273954</v>
      </c>
      <c r="J63" s="71">
        <f t="shared" si="4"/>
        <v>46620000</v>
      </c>
      <c r="K63" s="66">
        <f t="shared" si="4"/>
        <v>24744000</v>
      </c>
      <c r="L63" s="67">
        <f t="shared" si="4"/>
        <v>25658023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7159401</v>
      </c>
      <c r="D66" s="20">
        <v>11738106</v>
      </c>
      <c r="E66" s="34">
        <v>770973</v>
      </c>
      <c r="F66" s="25">
        <v>25271000</v>
      </c>
      <c r="G66" s="20">
        <v>43998000</v>
      </c>
      <c r="H66" s="23">
        <v>43998000</v>
      </c>
      <c r="I66" s="21">
        <v>30797636</v>
      </c>
      <c r="J66" s="35">
        <v>46620000</v>
      </c>
      <c r="K66" s="20">
        <v>24744000</v>
      </c>
      <c r="L66" s="23">
        <v>25658004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7159401</v>
      </c>
      <c r="D70" s="36">
        <f t="shared" ref="D70:L70" si="5">SUM(D66:D69)</f>
        <v>11738106</v>
      </c>
      <c r="E70" s="37">
        <f t="shared" si="5"/>
        <v>770973</v>
      </c>
      <c r="F70" s="38">
        <f t="shared" si="5"/>
        <v>25271000</v>
      </c>
      <c r="G70" s="36">
        <f t="shared" si="5"/>
        <v>43998000</v>
      </c>
      <c r="H70" s="39">
        <f t="shared" si="5"/>
        <v>43998000</v>
      </c>
      <c r="I70" s="40">
        <f t="shared" si="5"/>
        <v>30797636</v>
      </c>
      <c r="J70" s="41">
        <f t="shared" si="5"/>
        <v>46620000</v>
      </c>
      <c r="K70" s="36">
        <f t="shared" si="5"/>
        <v>24744000</v>
      </c>
      <c r="L70" s="37">
        <f t="shared" si="5"/>
        <v>25658004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2100000</v>
      </c>
      <c r="G72" s="20"/>
      <c r="H72" s="23"/>
      <c r="I72" s="24">
        <v>1064348</v>
      </c>
      <c r="J72" s="25"/>
      <c r="K72" s="20"/>
      <c r="L72" s="21">
        <v>2</v>
      </c>
    </row>
    <row r="73" spans="1:12" ht="13.5" x14ac:dyDescent="0.25">
      <c r="A73" s="72" t="s">
        <v>52</v>
      </c>
      <c r="B73" s="2" t="s">
        <v>20</v>
      </c>
      <c r="C73" s="20">
        <v>642960</v>
      </c>
      <c r="D73" s="20">
        <v>472824</v>
      </c>
      <c r="E73" s="21">
        <v>1610036</v>
      </c>
      <c r="F73" s="22">
        <v>1000000</v>
      </c>
      <c r="G73" s="20">
        <v>3100000</v>
      </c>
      <c r="H73" s="23">
        <v>3100000</v>
      </c>
      <c r="I73" s="24">
        <v>1411970</v>
      </c>
      <c r="J73" s="25"/>
      <c r="K73" s="20"/>
      <c r="L73" s="21">
        <v>13</v>
      </c>
    </row>
    <row r="74" spans="1:12" ht="13.5" x14ac:dyDescent="0.25">
      <c r="A74" s="4" t="s">
        <v>53</v>
      </c>
      <c r="B74" s="5" t="s">
        <v>54</v>
      </c>
      <c r="C74" s="66">
        <f>SUM(C70:C73)</f>
        <v>7802361</v>
      </c>
      <c r="D74" s="66">
        <f t="shared" ref="D74:L74" si="6">SUM(D70:D73)</f>
        <v>12210930</v>
      </c>
      <c r="E74" s="67">
        <f t="shared" si="6"/>
        <v>2381009</v>
      </c>
      <c r="F74" s="68">
        <f t="shared" si="6"/>
        <v>28371000</v>
      </c>
      <c r="G74" s="66">
        <f t="shared" si="6"/>
        <v>47098000</v>
      </c>
      <c r="H74" s="69">
        <f t="shared" si="6"/>
        <v>47098000</v>
      </c>
      <c r="I74" s="70">
        <f t="shared" si="6"/>
        <v>33273954</v>
      </c>
      <c r="J74" s="71">
        <f t="shared" si="6"/>
        <v>46620000</v>
      </c>
      <c r="K74" s="66">
        <f t="shared" si="6"/>
        <v>24744000</v>
      </c>
      <c r="L74" s="67">
        <f t="shared" si="6"/>
        <v>25658019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3399559</v>
      </c>
      <c r="D43" s="14">
        <f t="shared" ref="D43:L43" si="0">SUM(D44:D46)</f>
        <v>1484629</v>
      </c>
      <c r="E43" s="15">
        <f t="shared" si="0"/>
        <v>1131680</v>
      </c>
      <c r="F43" s="16">
        <f t="shared" si="0"/>
        <v>1150000</v>
      </c>
      <c r="G43" s="14">
        <f t="shared" si="0"/>
        <v>700000</v>
      </c>
      <c r="H43" s="17">
        <f>SUM(H44:H46)</f>
        <v>700000</v>
      </c>
      <c r="I43" s="18">
        <f t="shared" si="0"/>
        <v>2463846</v>
      </c>
      <c r="J43" s="19">
        <f t="shared" si="0"/>
        <v>150000</v>
      </c>
      <c r="K43" s="14">
        <f t="shared" si="0"/>
        <v>157500</v>
      </c>
      <c r="L43" s="17">
        <f t="shared" si="0"/>
        <v>165375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3399559</v>
      </c>
      <c r="D45" s="26">
        <v>1484629</v>
      </c>
      <c r="E45" s="27">
        <v>1131680</v>
      </c>
      <c r="F45" s="28">
        <v>1150000</v>
      </c>
      <c r="G45" s="26">
        <v>700000</v>
      </c>
      <c r="H45" s="29">
        <v>700000</v>
      </c>
      <c r="I45" s="30">
        <v>2463846</v>
      </c>
      <c r="J45" s="31">
        <v>150000</v>
      </c>
      <c r="K45" s="26">
        <v>157500</v>
      </c>
      <c r="L45" s="27">
        <v>165375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3399559</v>
      </c>
      <c r="D63" s="66">
        <f t="shared" ref="D63:L63" si="4">+D43+D47+D53+D57+D62</f>
        <v>1484629</v>
      </c>
      <c r="E63" s="67">
        <f t="shared" si="4"/>
        <v>1131680</v>
      </c>
      <c r="F63" s="68">
        <f t="shared" si="4"/>
        <v>1150000</v>
      </c>
      <c r="G63" s="66">
        <f t="shared" si="4"/>
        <v>700000</v>
      </c>
      <c r="H63" s="69">
        <f t="shared" si="4"/>
        <v>700000</v>
      </c>
      <c r="I63" s="70">
        <f t="shared" si="4"/>
        <v>2463846</v>
      </c>
      <c r="J63" s="71">
        <f t="shared" si="4"/>
        <v>150000</v>
      </c>
      <c r="K63" s="66">
        <f t="shared" si="4"/>
        <v>157500</v>
      </c>
      <c r="L63" s="67">
        <f t="shared" si="4"/>
        <v>165375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2113346</v>
      </c>
      <c r="D66" s="20">
        <v>1163942</v>
      </c>
      <c r="E66" s="34">
        <v>19160</v>
      </c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>
        <v>28285</v>
      </c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2113346</v>
      </c>
      <c r="D70" s="36">
        <f t="shared" ref="D70:L70" si="5">SUM(D66:D69)</f>
        <v>1163942</v>
      </c>
      <c r="E70" s="37">
        <f t="shared" si="5"/>
        <v>47445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1286213</v>
      </c>
      <c r="D73" s="20">
        <v>320687</v>
      </c>
      <c r="E73" s="21">
        <v>1084235</v>
      </c>
      <c r="F73" s="22">
        <v>1150000</v>
      </c>
      <c r="G73" s="20">
        <v>700000</v>
      </c>
      <c r="H73" s="23">
        <v>700000</v>
      </c>
      <c r="I73" s="24">
        <v>1980533</v>
      </c>
      <c r="J73" s="25">
        <v>150000</v>
      </c>
      <c r="K73" s="20">
        <v>157500</v>
      </c>
      <c r="L73" s="21">
        <v>165375</v>
      </c>
    </row>
    <row r="74" spans="1:12" ht="13.5" x14ac:dyDescent="0.25">
      <c r="A74" s="4" t="s">
        <v>53</v>
      </c>
      <c r="B74" s="5" t="s">
        <v>54</v>
      </c>
      <c r="C74" s="66">
        <f>SUM(C70:C73)</f>
        <v>3399559</v>
      </c>
      <c r="D74" s="66">
        <f t="shared" ref="D74:L74" si="6">SUM(D70:D73)</f>
        <v>1484629</v>
      </c>
      <c r="E74" s="67">
        <f t="shared" si="6"/>
        <v>1131680</v>
      </c>
      <c r="F74" s="68">
        <f t="shared" si="6"/>
        <v>1150000</v>
      </c>
      <c r="G74" s="66">
        <f t="shared" si="6"/>
        <v>700000</v>
      </c>
      <c r="H74" s="69">
        <f t="shared" si="6"/>
        <v>700000</v>
      </c>
      <c r="I74" s="70">
        <f t="shared" si="6"/>
        <v>1980533</v>
      </c>
      <c r="J74" s="71">
        <f t="shared" si="6"/>
        <v>150000</v>
      </c>
      <c r="K74" s="66">
        <f t="shared" si="6"/>
        <v>157500</v>
      </c>
      <c r="L74" s="67">
        <f t="shared" si="6"/>
        <v>165375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2247741</v>
      </c>
      <c r="D43" s="14">
        <f t="shared" ref="D43:L43" si="0">SUM(D44:D46)</f>
        <v>6826430</v>
      </c>
      <c r="E43" s="15">
        <f t="shared" si="0"/>
        <v>4267692</v>
      </c>
      <c r="F43" s="16">
        <f t="shared" si="0"/>
        <v>989400</v>
      </c>
      <c r="G43" s="14">
        <f t="shared" si="0"/>
        <v>989400</v>
      </c>
      <c r="H43" s="17">
        <f>SUM(H44:H46)</f>
        <v>989400</v>
      </c>
      <c r="I43" s="18">
        <f t="shared" si="0"/>
        <v>1053476</v>
      </c>
      <c r="J43" s="19">
        <f t="shared" si="0"/>
        <v>1520002</v>
      </c>
      <c r="K43" s="14">
        <f t="shared" si="0"/>
        <v>1520099</v>
      </c>
      <c r="L43" s="17">
        <f t="shared" si="0"/>
        <v>1520099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2247741</v>
      </c>
      <c r="D45" s="26">
        <v>6826430</v>
      </c>
      <c r="E45" s="27">
        <v>4267692</v>
      </c>
      <c r="F45" s="28">
        <v>989400</v>
      </c>
      <c r="G45" s="26">
        <v>989400</v>
      </c>
      <c r="H45" s="29">
        <v>989400</v>
      </c>
      <c r="I45" s="30">
        <v>1053476</v>
      </c>
      <c r="J45" s="31">
        <v>1520002</v>
      </c>
      <c r="K45" s="26">
        <v>1520099</v>
      </c>
      <c r="L45" s="27">
        <v>1520099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8818612</v>
      </c>
      <c r="D47" s="14">
        <f t="shared" ref="D47:L47" si="1">SUM(D48:D52)</f>
        <v>1105200</v>
      </c>
      <c r="E47" s="18">
        <f t="shared" si="1"/>
        <v>4508094</v>
      </c>
      <c r="F47" s="32">
        <f t="shared" si="1"/>
        <v>853600</v>
      </c>
      <c r="G47" s="14">
        <f t="shared" si="1"/>
        <v>853600</v>
      </c>
      <c r="H47" s="17">
        <f>SUM(H48:H52)</f>
        <v>853600</v>
      </c>
      <c r="I47" s="33">
        <f t="shared" si="1"/>
        <v>0</v>
      </c>
      <c r="J47" s="16">
        <f t="shared" si="1"/>
        <v>1</v>
      </c>
      <c r="K47" s="14">
        <f t="shared" si="1"/>
        <v>8</v>
      </c>
      <c r="L47" s="18">
        <f t="shared" si="1"/>
        <v>8</v>
      </c>
    </row>
    <row r="48" spans="1:12" ht="13.5" x14ac:dyDescent="0.25">
      <c r="A48" s="3" t="s">
        <v>25</v>
      </c>
      <c r="B48" s="2" t="s">
        <v>20</v>
      </c>
      <c r="C48" s="20">
        <v>8818612</v>
      </c>
      <c r="D48" s="20">
        <v>1105200</v>
      </c>
      <c r="E48" s="21">
        <v>4508094</v>
      </c>
      <c r="F48" s="22">
        <v>853600</v>
      </c>
      <c r="G48" s="20">
        <v>853600</v>
      </c>
      <c r="H48" s="23">
        <v>853600</v>
      </c>
      <c r="I48" s="24"/>
      <c r="J48" s="25">
        <v>1</v>
      </c>
      <c r="K48" s="20">
        <v>8</v>
      </c>
      <c r="L48" s="21">
        <v>8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761177</v>
      </c>
      <c r="D53" s="14">
        <f t="shared" ref="D53:L53" si="2">SUM(D54:D56)</f>
        <v>3213520</v>
      </c>
      <c r="E53" s="18">
        <f t="shared" si="2"/>
        <v>7110513</v>
      </c>
      <c r="F53" s="32">
        <f t="shared" si="2"/>
        <v>21109286</v>
      </c>
      <c r="G53" s="14">
        <f t="shared" si="2"/>
        <v>21109286</v>
      </c>
      <c r="H53" s="17">
        <f>SUM(H54:H56)</f>
        <v>21109286</v>
      </c>
      <c r="I53" s="33">
        <f t="shared" si="2"/>
        <v>12547185</v>
      </c>
      <c r="J53" s="16">
        <f t="shared" si="2"/>
        <v>29840401</v>
      </c>
      <c r="K53" s="14">
        <f t="shared" si="2"/>
        <v>24840498</v>
      </c>
      <c r="L53" s="18">
        <f t="shared" si="2"/>
        <v>24840498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694544</v>
      </c>
      <c r="F54" s="22">
        <v>18199286</v>
      </c>
      <c r="G54" s="20">
        <v>18199286</v>
      </c>
      <c r="H54" s="23">
        <v>18199286</v>
      </c>
      <c r="I54" s="24">
        <v>12547185</v>
      </c>
      <c r="J54" s="25">
        <v>26840400</v>
      </c>
      <c r="K54" s="20">
        <v>21840495</v>
      </c>
      <c r="L54" s="21">
        <v>21840495</v>
      </c>
    </row>
    <row r="55" spans="1:12" ht="13.5" x14ac:dyDescent="0.25">
      <c r="A55" s="3" t="s">
        <v>32</v>
      </c>
      <c r="B55" s="2" t="s">
        <v>20</v>
      </c>
      <c r="C55" s="20">
        <v>761177</v>
      </c>
      <c r="D55" s="20">
        <v>3213520</v>
      </c>
      <c r="E55" s="21">
        <v>6415969</v>
      </c>
      <c r="F55" s="22">
        <v>2910000</v>
      </c>
      <c r="G55" s="20">
        <v>2910000</v>
      </c>
      <c r="H55" s="23">
        <v>2910000</v>
      </c>
      <c r="I55" s="24"/>
      <c r="J55" s="25">
        <v>3000001</v>
      </c>
      <c r="K55" s="20">
        <v>3000003</v>
      </c>
      <c r="L55" s="21">
        <v>3000003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18565904</v>
      </c>
      <c r="E57" s="18">
        <f t="shared" si="3"/>
        <v>26017004</v>
      </c>
      <c r="F57" s="32">
        <f t="shared" si="3"/>
        <v>14957400</v>
      </c>
      <c r="G57" s="14">
        <f t="shared" si="3"/>
        <v>14957400</v>
      </c>
      <c r="H57" s="17">
        <f>SUM(H58:H61)</f>
        <v>14957400</v>
      </c>
      <c r="I57" s="33">
        <f t="shared" si="3"/>
        <v>2478891</v>
      </c>
      <c r="J57" s="16">
        <f t="shared" si="3"/>
        <v>43693000</v>
      </c>
      <c r="K57" s="14">
        <f t="shared" si="3"/>
        <v>43693021</v>
      </c>
      <c r="L57" s="18">
        <f t="shared" si="3"/>
        <v>43693021</v>
      </c>
    </row>
    <row r="58" spans="1:12" ht="13.5" x14ac:dyDescent="0.25">
      <c r="A58" s="3" t="s">
        <v>35</v>
      </c>
      <c r="B58" s="2" t="s">
        <v>20</v>
      </c>
      <c r="C58" s="20"/>
      <c r="D58" s="20">
        <v>18470221</v>
      </c>
      <c r="E58" s="21">
        <v>12849504</v>
      </c>
      <c r="F58" s="22">
        <v>6227400</v>
      </c>
      <c r="G58" s="20">
        <v>6227400</v>
      </c>
      <c r="H58" s="23">
        <v>6227400</v>
      </c>
      <c r="I58" s="24">
        <v>523021</v>
      </c>
      <c r="J58" s="25">
        <v>19710000</v>
      </c>
      <c r="K58" s="20">
        <v>19710003</v>
      </c>
      <c r="L58" s="21">
        <v>19710003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13071817</v>
      </c>
      <c r="F59" s="22">
        <v>8730000</v>
      </c>
      <c r="G59" s="20">
        <v>8730000</v>
      </c>
      <c r="H59" s="23">
        <v>8730000</v>
      </c>
      <c r="I59" s="24">
        <v>1955870</v>
      </c>
      <c r="J59" s="25">
        <v>23983000</v>
      </c>
      <c r="K59" s="20">
        <v>23983010</v>
      </c>
      <c r="L59" s="21">
        <v>23983010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>
        <v>5</v>
      </c>
      <c r="L60" s="27">
        <v>5</v>
      </c>
    </row>
    <row r="61" spans="1:12" ht="13.5" x14ac:dyDescent="0.25">
      <c r="A61" s="3" t="s">
        <v>38</v>
      </c>
      <c r="B61" s="2" t="s">
        <v>20</v>
      </c>
      <c r="C61" s="20"/>
      <c r="D61" s="20">
        <v>95683</v>
      </c>
      <c r="E61" s="21">
        <v>95683</v>
      </c>
      <c r="F61" s="22"/>
      <c r="G61" s="20"/>
      <c r="H61" s="23"/>
      <c r="I61" s="24"/>
      <c r="J61" s="25"/>
      <c r="K61" s="20">
        <v>3</v>
      </c>
      <c r="L61" s="21">
        <v>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11827530</v>
      </c>
      <c r="D63" s="66">
        <f t="shared" ref="D63:L63" si="4">+D43+D47+D53+D57+D62</f>
        <v>29711054</v>
      </c>
      <c r="E63" s="67">
        <f t="shared" si="4"/>
        <v>41903303</v>
      </c>
      <c r="F63" s="68">
        <f t="shared" si="4"/>
        <v>37909686</v>
      </c>
      <c r="G63" s="66">
        <f t="shared" si="4"/>
        <v>37909686</v>
      </c>
      <c r="H63" s="69">
        <f t="shared" si="4"/>
        <v>37909686</v>
      </c>
      <c r="I63" s="70">
        <f t="shared" si="4"/>
        <v>16079552</v>
      </c>
      <c r="J63" s="71">
        <f t="shared" si="4"/>
        <v>75053404</v>
      </c>
      <c r="K63" s="66">
        <f t="shared" si="4"/>
        <v>70053626</v>
      </c>
      <c r="L63" s="67">
        <f t="shared" si="4"/>
        <v>70053626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9629947</v>
      </c>
      <c r="D66" s="20">
        <v>25664498</v>
      </c>
      <c r="E66" s="34">
        <v>38653027</v>
      </c>
      <c r="F66" s="25">
        <v>37036686</v>
      </c>
      <c r="G66" s="20">
        <v>37036686</v>
      </c>
      <c r="H66" s="23">
        <v>37036686</v>
      </c>
      <c r="I66" s="21">
        <v>15026076</v>
      </c>
      <c r="J66" s="35">
        <v>73273402</v>
      </c>
      <c r="K66" s="20">
        <v>68273528</v>
      </c>
      <c r="L66" s="23">
        <v>68273528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9629947</v>
      </c>
      <c r="D70" s="36">
        <f t="shared" ref="D70:L70" si="5">SUM(D66:D69)</f>
        <v>25664498</v>
      </c>
      <c r="E70" s="37">
        <f t="shared" si="5"/>
        <v>38653027</v>
      </c>
      <c r="F70" s="38">
        <f t="shared" si="5"/>
        <v>37036686</v>
      </c>
      <c r="G70" s="36">
        <f t="shared" si="5"/>
        <v>37036686</v>
      </c>
      <c r="H70" s="39">
        <f t="shared" si="5"/>
        <v>37036686</v>
      </c>
      <c r="I70" s="40">
        <f t="shared" si="5"/>
        <v>15026076</v>
      </c>
      <c r="J70" s="41">
        <f t="shared" si="5"/>
        <v>73273402</v>
      </c>
      <c r="K70" s="36">
        <f t="shared" si="5"/>
        <v>68273528</v>
      </c>
      <c r="L70" s="37">
        <f t="shared" si="5"/>
        <v>68273528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2016496</v>
      </c>
      <c r="D73" s="20">
        <v>3653591</v>
      </c>
      <c r="E73" s="21">
        <v>2857311</v>
      </c>
      <c r="F73" s="22">
        <v>873000</v>
      </c>
      <c r="G73" s="20">
        <v>873000</v>
      </c>
      <c r="H73" s="23">
        <v>873000</v>
      </c>
      <c r="I73" s="24">
        <v>1053476</v>
      </c>
      <c r="J73" s="25">
        <v>1780002</v>
      </c>
      <c r="K73" s="20">
        <v>1780097</v>
      </c>
      <c r="L73" s="21">
        <v>1780097</v>
      </c>
    </row>
    <row r="74" spans="1:12" ht="13.5" x14ac:dyDescent="0.25">
      <c r="A74" s="4" t="s">
        <v>53</v>
      </c>
      <c r="B74" s="5" t="s">
        <v>54</v>
      </c>
      <c r="C74" s="66">
        <f>SUM(C70:C73)</f>
        <v>11646443</v>
      </c>
      <c r="D74" s="66">
        <f t="shared" ref="D74:L74" si="6">SUM(D70:D73)</f>
        <v>29318089</v>
      </c>
      <c r="E74" s="67">
        <f t="shared" si="6"/>
        <v>41510338</v>
      </c>
      <c r="F74" s="68">
        <f t="shared" si="6"/>
        <v>37909686</v>
      </c>
      <c r="G74" s="66">
        <f t="shared" si="6"/>
        <v>37909686</v>
      </c>
      <c r="H74" s="69">
        <f t="shared" si="6"/>
        <v>37909686</v>
      </c>
      <c r="I74" s="70">
        <f t="shared" si="6"/>
        <v>16079552</v>
      </c>
      <c r="J74" s="71">
        <f t="shared" si="6"/>
        <v>75053404</v>
      </c>
      <c r="K74" s="66">
        <f t="shared" si="6"/>
        <v>70053625</v>
      </c>
      <c r="L74" s="67">
        <f t="shared" si="6"/>
        <v>70053625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-393668</v>
      </c>
      <c r="D43" s="14">
        <f t="shared" ref="D43:L43" si="0">SUM(D44:D46)</f>
        <v>0</v>
      </c>
      <c r="E43" s="15">
        <f t="shared" si="0"/>
        <v>303756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290000</v>
      </c>
      <c r="K43" s="14">
        <f t="shared" si="0"/>
        <v>280000</v>
      </c>
      <c r="L43" s="17">
        <f t="shared" si="0"/>
        <v>230000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-393668</v>
      </c>
      <c r="D45" s="26"/>
      <c r="E45" s="27">
        <v>303756</v>
      </c>
      <c r="F45" s="28"/>
      <c r="G45" s="26"/>
      <c r="H45" s="29"/>
      <c r="I45" s="30"/>
      <c r="J45" s="31">
        <v>290000</v>
      </c>
      <c r="K45" s="26">
        <v>280000</v>
      </c>
      <c r="L45" s="27">
        <v>230000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2087758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10000000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>
        <v>2087758</v>
      </c>
      <c r="F49" s="22"/>
      <c r="G49" s="20"/>
      <c r="H49" s="23"/>
      <c r="I49" s="24"/>
      <c r="J49" s="25">
        <v>10000000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774480</v>
      </c>
      <c r="D53" s="14">
        <f t="shared" ref="D53:L53" si="2">SUM(D54:D56)</f>
        <v>-346549</v>
      </c>
      <c r="E53" s="18">
        <f t="shared" si="2"/>
        <v>-417276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700000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774480</v>
      </c>
      <c r="D55" s="20">
        <v>-346549</v>
      </c>
      <c r="E55" s="21">
        <v>-417276</v>
      </c>
      <c r="F55" s="22"/>
      <c r="G55" s="20"/>
      <c r="H55" s="23"/>
      <c r="I55" s="24"/>
      <c r="J55" s="25">
        <v>700000</v>
      </c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12969691</v>
      </c>
      <c r="D57" s="14">
        <f t="shared" ref="D57:L57" si="3">SUM(D58:D61)</f>
        <v>8250049</v>
      </c>
      <c r="E57" s="18">
        <f t="shared" si="3"/>
        <v>10558808</v>
      </c>
      <c r="F57" s="32">
        <f t="shared" si="3"/>
        <v>21331000</v>
      </c>
      <c r="G57" s="14">
        <f t="shared" si="3"/>
        <v>11935000</v>
      </c>
      <c r="H57" s="17">
        <f>SUM(H58:H61)</f>
        <v>11935000</v>
      </c>
      <c r="I57" s="33">
        <f t="shared" si="3"/>
        <v>12799983</v>
      </c>
      <c r="J57" s="16">
        <f t="shared" si="3"/>
        <v>11662000</v>
      </c>
      <c r="K57" s="14">
        <f t="shared" si="3"/>
        <v>12010000</v>
      </c>
      <c r="L57" s="18">
        <f t="shared" si="3"/>
        <v>12658000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>
        <v>1934408</v>
      </c>
      <c r="F59" s="22">
        <v>9450000</v>
      </c>
      <c r="G59" s="20"/>
      <c r="H59" s="23"/>
      <c r="I59" s="24"/>
      <c r="J59" s="25">
        <v>11662000</v>
      </c>
      <c r="K59" s="20">
        <v>12010000</v>
      </c>
      <c r="L59" s="21">
        <v>12658000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>
        <v>479000</v>
      </c>
      <c r="H60" s="29">
        <v>479000</v>
      </c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12969691</v>
      </c>
      <c r="D61" s="20">
        <v>8250049</v>
      </c>
      <c r="E61" s="21">
        <v>8624400</v>
      </c>
      <c r="F61" s="22">
        <v>11881000</v>
      </c>
      <c r="G61" s="20">
        <v>11456000</v>
      </c>
      <c r="H61" s="23">
        <v>11456000</v>
      </c>
      <c r="I61" s="24">
        <v>12799983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13350503</v>
      </c>
      <c r="D63" s="66">
        <f t="shared" ref="D63:L63" si="4">+D43+D47+D53+D57+D62</f>
        <v>7903500</v>
      </c>
      <c r="E63" s="67">
        <f t="shared" si="4"/>
        <v>12533046</v>
      </c>
      <c r="F63" s="68">
        <f t="shared" si="4"/>
        <v>21331000</v>
      </c>
      <c r="G63" s="66">
        <f t="shared" si="4"/>
        <v>11935000</v>
      </c>
      <c r="H63" s="69">
        <f t="shared" si="4"/>
        <v>11935000</v>
      </c>
      <c r="I63" s="70">
        <f t="shared" si="4"/>
        <v>12799983</v>
      </c>
      <c r="J63" s="71">
        <f t="shared" si="4"/>
        <v>22652000</v>
      </c>
      <c r="K63" s="66">
        <f t="shared" si="4"/>
        <v>12290000</v>
      </c>
      <c r="L63" s="67">
        <f t="shared" si="4"/>
        <v>12888000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12969691</v>
      </c>
      <c r="D66" s="20">
        <v>8250049</v>
      </c>
      <c r="E66" s="34">
        <v>11582874</v>
      </c>
      <c r="F66" s="25">
        <v>21331000</v>
      </c>
      <c r="G66" s="20">
        <v>11086000</v>
      </c>
      <c r="H66" s="23">
        <v>11086000</v>
      </c>
      <c r="I66" s="21">
        <v>12799983</v>
      </c>
      <c r="J66" s="35">
        <v>21952000</v>
      </c>
      <c r="K66" s="20">
        <v>12290000</v>
      </c>
      <c r="L66" s="23">
        <v>12888000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12969691</v>
      </c>
      <c r="D70" s="36">
        <f t="shared" ref="D70:L70" si="5">SUM(D66:D69)</f>
        <v>8250049</v>
      </c>
      <c r="E70" s="37">
        <f t="shared" si="5"/>
        <v>11582874</v>
      </c>
      <c r="F70" s="38">
        <f t="shared" si="5"/>
        <v>21331000</v>
      </c>
      <c r="G70" s="36">
        <f t="shared" si="5"/>
        <v>11086000</v>
      </c>
      <c r="H70" s="39">
        <f t="shared" si="5"/>
        <v>11086000</v>
      </c>
      <c r="I70" s="40">
        <f t="shared" si="5"/>
        <v>12799983</v>
      </c>
      <c r="J70" s="41">
        <f t="shared" si="5"/>
        <v>21952000</v>
      </c>
      <c r="K70" s="36">
        <f t="shared" si="5"/>
        <v>12290000</v>
      </c>
      <c r="L70" s="37">
        <f t="shared" si="5"/>
        <v>12888000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>
        <v>1063692</v>
      </c>
      <c r="F73" s="22"/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12969691</v>
      </c>
      <c r="D74" s="66">
        <f t="shared" ref="D74:L74" si="6">SUM(D70:D73)</f>
        <v>8250049</v>
      </c>
      <c r="E74" s="67">
        <f t="shared" si="6"/>
        <v>12646566</v>
      </c>
      <c r="F74" s="68">
        <f t="shared" si="6"/>
        <v>21331000</v>
      </c>
      <c r="G74" s="66">
        <f t="shared" si="6"/>
        <v>11086000</v>
      </c>
      <c r="H74" s="69">
        <f t="shared" si="6"/>
        <v>11086000</v>
      </c>
      <c r="I74" s="70">
        <f t="shared" si="6"/>
        <v>12799983</v>
      </c>
      <c r="J74" s="71">
        <f t="shared" si="6"/>
        <v>21952000</v>
      </c>
      <c r="K74" s="66">
        <f t="shared" si="6"/>
        <v>12290000</v>
      </c>
      <c r="L74" s="67">
        <f t="shared" si="6"/>
        <v>12888000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9488995</v>
      </c>
      <c r="D43" s="14">
        <f t="shared" ref="D43:L43" si="0">SUM(D44:D46)</f>
        <v>96201</v>
      </c>
      <c r="E43" s="15">
        <f t="shared" si="0"/>
        <v>337890</v>
      </c>
      <c r="F43" s="16">
        <f t="shared" si="0"/>
        <v>1320000</v>
      </c>
      <c r="G43" s="14">
        <f t="shared" si="0"/>
        <v>2395003</v>
      </c>
      <c r="H43" s="17">
        <f>SUM(H44:H46)</f>
        <v>2395003</v>
      </c>
      <c r="I43" s="18">
        <f t="shared" si="0"/>
        <v>198812</v>
      </c>
      <c r="J43" s="19">
        <f t="shared" si="0"/>
        <v>0</v>
      </c>
      <c r="K43" s="14">
        <f t="shared" si="0"/>
        <v>1</v>
      </c>
      <c r="L43" s="17">
        <f t="shared" si="0"/>
        <v>1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600000</v>
      </c>
      <c r="G44" s="20">
        <v>240002</v>
      </c>
      <c r="H44" s="23">
        <v>240002</v>
      </c>
      <c r="I44" s="24">
        <v>32650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9488995</v>
      </c>
      <c r="D45" s="26">
        <v>96201</v>
      </c>
      <c r="E45" s="27">
        <v>337890</v>
      </c>
      <c r="F45" s="28">
        <v>720000</v>
      </c>
      <c r="G45" s="26">
        <v>2155001</v>
      </c>
      <c r="H45" s="29">
        <v>2155001</v>
      </c>
      <c r="I45" s="30">
        <v>166162</v>
      </c>
      <c r="J45" s="31"/>
      <c r="K45" s="26">
        <v>1</v>
      </c>
      <c r="L45" s="27">
        <v>1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9576611</v>
      </c>
      <c r="E47" s="18">
        <f t="shared" si="1"/>
        <v>0</v>
      </c>
      <c r="F47" s="32">
        <f t="shared" si="1"/>
        <v>2137824</v>
      </c>
      <c r="G47" s="14">
        <f t="shared" si="1"/>
        <v>2137824</v>
      </c>
      <c r="H47" s="17">
        <f>SUM(H48:H52)</f>
        <v>2137824</v>
      </c>
      <c r="I47" s="33">
        <f t="shared" si="1"/>
        <v>107951</v>
      </c>
      <c r="J47" s="16">
        <f t="shared" si="1"/>
        <v>500000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2097824</v>
      </c>
      <c r="G48" s="20">
        <v>2097824</v>
      </c>
      <c r="H48" s="23">
        <v>2097824</v>
      </c>
      <c r="I48" s="24">
        <v>107951</v>
      </c>
      <c r="J48" s="25">
        <v>500000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9576611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>
        <v>40000</v>
      </c>
      <c r="G51" s="20">
        <v>40000</v>
      </c>
      <c r="H51" s="23">
        <v>40000</v>
      </c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1153025</v>
      </c>
      <c r="E53" s="18">
        <f t="shared" si="2"/>
        <v>0</v>
      </c>
      <c r="F53" s="32">
        <f t="shared" si="2"/>
        <v>15679806</v>
      </c>
      <c r="G53" s="14">
        <f t="shared" si="2"/>
        <v>15649807</v>
      </c>
      <c r="H53" s="17">
        <f>SUM(H54:H56)</f>
        <v>15649807</v>
      </c>
      <c r="I53" s="33">
        <f t="shared" si="2"/>
        <v>7459475</v>
      </c>
      <c r="J53" s="16">
        <f t="shared" si="2"/>
        <v>16964450</v>
      </c>
      <c r="K53" s="14">
        <f t="shared" si="2"/>
        <v>17077200</v>
      </c>
      <c r="L53" s="18">
        <f t="shared" si="2"/>
        <v>18217200</v>
      </c>
    </row>
    <row r="54" spans="1:12" ht="13.5" x14ac:dyDescent="0.25">
      <c r="A54" s="3" t="s">
        <v>31</v>
      </c>
      <c r="B54" s="2" t="s">
        <v>20</v>
      </c>
      <c r="C54" s="20"/>
      <c r="D54" s="20">
        <v>1153025</v>
      </c>
      <c r="E54" s="21"/>
      <c r="F54" s="22">
        <v>60000</v>
      </c>
      <c r="G54" s="20">
        <v>30001</v>
      </c>
      <c r="H54" s="23">
        <v>30001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>
        <v>15619806</v>
      </c>
      <c r="G55" s="20">
        <v>15619806</v>
      </c>
      <c r="H55" s="23">
        <v>15619806</v>
      </c>
      <c r="I55" s="24">
        <v>7459475</v>
      </c>
      <c r="J55" s="25">
        <v>16964450</v>
      </c>
      <c r="K55" s="20">
        <v>17077200</v>
      </c>
      <c r="L55" s="21">
        <v>18217200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3696774</v>
      </c>
      <c r="D57" s="14">
        <f t="shared" ref="D57:L57" si="3">SUM(D58:D61)</f>
        <v>17889683</v>
      </c>
      <c r="E57" s="18">
        <f t="shared" si="3"/>
        <v>38989487</v>
      </c>
      <c r="F57" s="32">
        <f t="shared" si="3"/>
        <v>21268384</v>
      </c>
      <c r="G57" s="14">
        <f t="shared" si="3"/>
        <v>23117199</v>
      </c>
      <c r="H57" s="17">
        <f>SUM(H58:H61)</f>
        <v>23117199</v>
      </c>
      <c r="I57" s="33">
        <f t="shared" si="3"/>
        <v>12947658</v>
      </c>
      <c r="J57" s="16">
        <f t="shared" si="3"/>
        <v>15994000</v>
      </c>
      <c r="K57" s="14">
        <f t="shared" si="3"/>
        <v>22163000</v>
      </c>
      <c r="L57" s="18">
        <f t="shared" si="3"/>
        <v>7000000</v>
      </c>
    </row>
    <row r="58" spans="1:12" ht="13.5" x14ac:dyDescent="0.25">
      <c r="A58" s="3" t="s">
        <v>35</v>
      </c>
      <c r="B58" s="2" t="s">
        <v>20</v>
      </c>
      <c r="C58" s="20"/>
      <c r="D58" s="20">
        <v>3995299</v>
      </c>
      <c r="E58" s="21">
        <v>35625243</v>
      </c>
      <c r="F58" s="22">
        <v>6188567</v>
      </c>
      <c r="G58" s="20">
        <v>6988567</v>
      </c>
      <c r="H58" s="23">
        <v>6988567</v>
      </c>
      <c r="I58" s="24">
        <v>4162143</v>
      </c>
      <c r="J58" s="25">
        <v>13994000</v>
      </c>
      <c r="K58" s="20">
        <v>8000000</v>
      </c>
      <c r="L58" s="21">
        <v>7000000</v>
      </c>
    </row>
    <row r="59" spans="1:12" ht="13.5" x14ac:dyDescent="0.25">
      <c r="A59" s="3" t="s">
        <v>36</v>
      </c>
      <c r="B59" s="2" t="s">
        <v>20</v>
      </c>
      <c r="C59" s="20">
        <v>3696774</v>
      </c>
      <c r="D59" s="20">
        <v>13894384</v>
      </c>
      <c r="E59" s="21">
        <v>3364244</v>
      </c>
      <c r="F59" s="22">
        <v>15079817</v>
      </c>
      <c r="G59" s="20">
        <v>16128632</v>
      </c>
      <c r="H59" s="23">
        <v>16128632</v>
      </c>
      <c r="I59" s="24">
        <v>8785515</v>
      </c>
      <c r="J59" s="25">
        <v>2000000</v>
      </c>
      <c r="K59" s="20">
        <v>14163000</v>
      </c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13185769</v>
      </c>
      <c r="D63" s="66">
        <f t="shared" ref="D63:L63" si="4">+D43+D47+D53+D57+D62</f>
        <v>28715520</v>
      </c>
      <c r="E63" s="67">
        <f t="shared" si="4"/>
        <v>39327377</v>
      </c>
      <c r="F63" s="68">
        <f t="shared" si="4"/>
        <v>40406014</v>
      </c>
      <c r="G63" s="66">
        <f t="shared" si="4"/>
        <v>43299833</v>
      </c>
      <c r="H63" s="69">
        <f t="shared" si="4"/>
        <v>43299833</v>
      </c>
      <c r="I63" s="70">
        <f t="shared" si="4"/>
        <v>20713896</v>
      </c>
      <c r="J63" s="71">
        <f t="shared" si="4"/>
        <v>33458450</v>
      </c>
      <c r="K63" s="66">
        <f t="shared" si="4"/>
        <v>39240201</v>
      </c>
      <c r="L63" s="67">
        <f t="shared" si="4"/>
        <v>25217201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3696774</v>
      </c>
      <c r="D66" s="20">
        <v>27466294</v>
      </c>
      <c r="E66" s="34">
        <v>38989487</v>
      </c>
      <c r="F66" s="25">
        <v>32473452</v>
      </c>
      <c r="G66" s="20">
        <v>33522267</v>
      </c>
      <c r="H66" s="23">
        <v>33522267</v>
      </c>
      <c r="I66" s="21">
        <v>15725969</v>
      </c>
      <c r="J66" s="35">
        <v>29958450</v>
      </c>
      <c r="K66" s="20">
        <v>39240200</v>
      </c>
      <c r="L66" s="23">
        <v>25217200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3696774</v>
      </c>
      <c r="D70" s="36">
        <f t="shared" ref="D70:L70" si="5">SUM(D66:D69)</f>
        <v>27466294</v>
      </c>
      <c r="E70" s="37">
        <f t="shared" si="5"/>
        <v>38989487</v>
      </c>
      <c r="F70" s="38">
        <f t="shared" si="5"/>
        <v>32473452</v>
      </c>
      <c r="G70" s="36">
        <f t="shared" si="5"/>
        <v>33522267</v>
      </c>
      <c r="H70" s="39">
        <f t="shared" si="5"/>
        <v>33522267</v>
      </c>
      <c r="I70" s="40">
        <f t="shared" si="5"/>
        <v>15725969</v>
      </c>
      <c r="J70" s="41">
        <f t="shared" si="5"/>
        <v>29958450</v>
      </c>
      <c r="K70" s="36">
        <f t="shared" si="5"/>
        <v>39240200</v>
      </c>
      <c r="L70" s="37">
        <f t="shared" si="5"/>
        <v>25217200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9488995</v>
      </c>
      <c r="D73" s="20">
        <v>1249226</v>
      </c>
      <c r="E73" s="21">
        <v>337890</v>
      </c>
      <c r="F73" s="22">
        <v>7932562</v>
      </c>
      <c r="G73" s="20">
        <v>9777566</v>
      </c>
      <c r="H73" s="23">
        <v>9777566</v>
      </c>
      <c r="I73" s="24">
        <v>4987927</v>
      </c>
      <c r="J73" s="25">
        <v>3500000</v>
      </c>
      <c r="K73" s="20">
        <v>1</v>
      </c>
      <c r="L73" s="21">
        <v>1</v>
      </c>
    </row>
    <row r="74" spans="1:12" ht="13.5" x14ac:dyDescent="0.25">
      <c r="A74" s="4" t="s">
        <v>53</v>
      </c>
      <c r="B74" s="5" t="s">
        <v>54</v>
      </c>
      <c r="C74" s="66">
        <f>SUM(C70:C73)</f>
        <v>13185769</v>
      </c>
      <c r="D74" s="66">
        <f t="shared" ref="D74:L74" si="6">SUM(D70:D73)</f>
        <v>28715520</v>
      </c>
      <c r="E74" s="67">
        <f t="shared" si="6"/>
        <v>39327377</v>
      </c>
      <c r="F74" s="68">
        <f t="shared" si="6"/>
        <v>40406014</v>
      </c>
      <c r="G74" s="66">
        <f t="shared" si="6"/>
        <v>43299833</v>
      </c>
      <c r="H74" s="69">
        <f t="shared" si="6"/>
        <v>43299833</v>
      </c>
      <c r="I74" s="70">
        <f t="shared" si="6"/>
        <v>20713896</v>
      </c>
      <c r="J74" s="71">
        <f t="shared" si="6"/>
        <v>33458450</v>
      </c>
      <c r="K74" s="66">
        <f t="shared" si="6"/>
        <v>39240201</v>
      </c>
      <c r="L74" s="67">
        <f t="shared" si="6"/>
        <v>25217201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119528841</v>
      </c>
      <c r="D43" s="14">
        <f t="shared" ref="D43:L43" si="0">SUM(D44:D46)</f>
        <v>121545433</v>
      </c>
      <c r="E43" s="15">
        <f t="shared" si="0"/>
        <v>142022763</v>
      </c>
      <c r="F43" s="16">
        <f t="shared" si="0"/>
        <v>2680000</v>
      </c>
      <c r="G43" s="14">
        <f t="shared" si="0"/>
        <v>2680000</v>
      </c>
      <c r="H43" s="17">
        <f>SUM(H44:H46)</f>
        <v>2680000</v>
      </c>
      <c r="I43" s="18">
        <f t="shared" si="0"/>
        <v>1472126</v>
      </c>
      <c r="J43" s="19">
        <f t="shared" si="0"/>
        <v>1000000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117058801</v>
      </c>
      <c r="D44" s="20">
        <v>118594040</v>
      </c>
      <c r="E44" s="21">
        <v>138899204</v>
      </c>
      <c r="F44" s="22">
        <v>1340000</v>
      </c>
      <c r="G44" s="20">
        <v>1340000</v>
      </c>
      <c r="H44" s="23">
        <v>1340000</v>
      </c>
      <c r="I44" s="24">
        <v>180428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2470040</v>
      </c>
      <c r="D45" s="26">
        <v>2951393</v>
      </c>
      <c r="E45" s="27">
        <v>3123559</v>
      </c>
      <c r="F45" s="28">
        <v>1340000</v>
      </c>
      <c r="G45" s="26">
        <v>1340000</v>
      </c>
      <c r="H45" s="29">
        <v>1340000</v>
      </c>
      <c r="I45" s="30">
        <v>1291698</v>
      </c>
      <c r="J45" s="31">
        <v>1000000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249237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>
        <v>249237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580572</v>
      </c>
      <c r="D53" s="14">
        <f t="shared" ref="D53:L53" si="2">SUM(D54:D56)</f>
        <v>2105070</v>
      </c>
      <c r="E53" s="18">
        <f t="shared" si="2"/>
        <v>2108860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2500000</v>
      </c>
      <c r="K53" s="14">
        <f t="shared" si="2"/>
        <v>8799000</v>
      </c>
      <c r="L53" s="18">
        <f t="shared" si="2"/>
        <v>9150000</v>
      </c>
    </row>
    <row r="54" spans="1:12" ht="13.5" x14ac:dyDescent="0.25">
      <c r="A54" s="3" t="s">
        <v>31</v>
      </c>
      <c r="B54" s="2" t="s">
        <v>20</v>
      </c>
      <c r="C54" s="20">
        <v>580572</v>
      </c>
      <c r="D54" s="20">
        <v>507188</v>
      </c>
      <c r="E54" s="21">
        <v>510978</v>
      </c>
      <c r="F54" s="22"/>
      <c r="G54" s="20"/>
      <c r="H54" s="23"/>
      <c r="I54" s="24"/>
      <c r="J54" s="25">
        <v>500000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1597882</v>
      </c>
      <c r="E55" s="21">
        <v>1597882</v>
      </c>
      <c r="F55" s="22"/>
      <c r="G55" s="20"/>
      <c r="H55" s="23"/>
      <c r="I55" s="24"/>
      <c r="J55" s="25">
        <v>2000000</v>
      </c>
      <c r="K55" s="20">
        <v>8799000</v>
      </c>
      <c r="L55" s="21">
        <v>9150000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7862796</v>
      </c>
      <c r="D57" s="14">
        <f t="shared" ref="D57:L57" si="3">SUM(D58:D61)</f>
        <v>10418724</v>
      </c>
      <c r="E57" s="18">
        <f t="shared" si="3"/>
        <v>12024132</v>
      </c>
      <c r="F57" s="32">
        <f t="shared" si="3"/>
        <v>21652000</v>
      </c>
      <c r="G57" s="14">
        <f t="shared" si="3"/>
        <v>99982089</v>
      </c>
      <c r="H57" s="17">
        <f>SUM(H58:H61)</f>
        <v>99982089</v>
      </c>
      <c r="I57" s="33">
        <f t="shared" si="3"/>
        <v>92843764</v>
      </c>
      <c r="J57" s="16">
        <f t="shared" si="3"/>
        <v>36250000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>
        <v>9773175</v>
      </c>
      <c r="D58" s="20">
        <v>10162379</v>
      </c>
      <c r="E58" s="21">
        <v>10439589</v>
      </c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-108722</v>
      </c>
      <c r="D59" s="20">
        <v>-108722</v>
      </c>
      <c r="E59" s="21">
        <v>-138959</v>
      </c>
      <c r="F59" s="22">
        <v>12975000</v>
      </c>
      <c r="G59" s="20">
        <v>59347372</v>
      </c>
      <c r="H59" s="23">
        <v>59347372</v>
      </c>
      <c r="I59" s="24">
        <v>51232908</v>
      </c>
      <c r="J59" s="25">
        <v>33250000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>
        <v>1358435</v>
      </c>
      <c r="F60" s="28"/>
      <c r="G60" s="26"/>
      <c r="H60" s="29"/>
      <c r="I60" s="30">
        <v>425</v>
      </c>
      <c r="J60" s="31">
        <v>3000000</v>
      </c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-1801657</v>
      </c>
      <c r="D61" s="20">
        <v>365067</v>
      </c>
      <c r="E61" s="21">
        <v>365067</v>
      </c>
      <c r="F61" s="22">
        <v>8677000</v>
      </c>
      <c r="G61" s="20">
        <v>40634717</v>
      </c>
      <c r="H61" s="23">
        <v>40634717</v>
      </c>
      <c r="I61" s="24">
        <v>41610431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127972209</v>
      </c>
      <c r="D63" s="66">
        <f t="shared" ref="D63:L63" si="4">+D43+D47+D53+D57+D62</f>
        <v>134069227</v>
      </c>
      <c r="E63" s="67">
        <f t="shared" si="4"/>
        <v>156155755</v>
      </c>
      <c r="F63" s="68">
        <f t="shared" si="4"/>
        <v>24332000</v>
      </c>
      <c r="G63" s="66">
        <f t="shared" si="4"/>
        <v>102662089</v>
      </c>
      <c r="H63" s="69">
        <f t="shared" si="4"/>
        <v>102662089</v>
      </c>
      <c r="I63" s="70">
        <f t="shared" si="4"/>
        <v>94565127</v>
      </c>
      <c r="J63" s="71">
        <f t="shared" si="4"/>
        <v>39750000</v>
      </c>
      <c r="K63" s="66">
        <f t="shared" si="4"/>
        <v>8799000</v>
      </c>
      <c r="L63" s="67">
        <f t="shared" si="4"/>
        <v>9150000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7862796</v>
      </c>
      <c r="D66" s="20">
        <v>11634122</v>
      </c>
      <c r="E66" s="34">
        <v>11881095</v>
      </c>
      <c r="F66" s="25">
        <v>21652000</v>
      </c>
      <c r="G66" s="20">
        <v>99982089</v>
      </c>
      <c r="H66" s="23">
        <v>99982089</v>
      </c>
      <c r="I66" s="21">
        <v>93092576</v>
      </c>
      <c r="J66" s="35">
        <v>38250000</v>
      </c>
      <c r="K66" s="20">
        <v>8799000</v>
      </c>
      <c r="L66" s="23">
        <v>9150000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7862796</v>
      </c>
      <c r="D70" s="36">
        <f t="shared" ref="D70:L70" si="5">SUM(D66:D69)</f>
        <v>11634122</v>
      </c>
      <c r="E70" s="37">
        <f t="shared" si="5"/>
        <v>11881095</v>
      </c>
      <c r="F70" s="38">
        <f t="shared" si="5"/>
        <v>21652000</v>
      </c>
      <c r="G70" s="36">
        <f t="shared" si="5"/>
        <v>99982089</v>
      </c>
      <c r="H70" s="39">
        <f t="shared" si="5"/>
        <v>99982089</v>
      </c>
      <c r="I70" s="40">
        <f t="shared" si="5"/>
        <v>93092576</v>
      </c>
      <c r="J70" s="41">
        <f t="shared" si="5"/>
        <v>38250000</v>
      </c>
      <c r="K70" s="36">
        <f t="shared" si="5"/>
        <v>8799000</v>
      </c>
      <c r="L70" s="37">
        <f t="shared" si="5"/>
        <v>9150000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117661016</v>
      </c>
      <c r="D73" s="20">
        <v>122435105</v>
      </c>
      <c r="E73" s="21">
        <v>144274660</v>
      </c>
      <c r="F73" s="22">
        <v>2680000</v>
      </c>
      <c r="G73" s="20">
        <v>2680000</v>
      </c>
      <c r="H73" s="23">
        <v>2680000</v>
      </c>
      <c r="I73" s="24">
        <v>1472551</v>
      </c>
      <c r="J73" s="25">
        <v>1500000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125523812</v>
      </c>
      <c r="D74" s="66">
        <f t="shared" ref="D74:L74" si="6">SUM(D70:D73)</f>
        <v>134069227</v>
      </c>
      <c r="E74" s="67">
        <f t="shared" si="6"/>
        <v>156155755</v>
      </c>
      <c r="F74" s="68">
        <f t="shared" si="6"/>
        <v>24332000</v>
      </c>
      <c r="G74" s="66">
        <f t="shared" si="6"/>
        <v>102662089</v>
      </c>
      <c r="H74" s="69">
        <f t="shared" si="6"/>
        <v>102662089</v>
      </c>
      <c r="I74" s="70">
        <f t="shared" si="6"/>
        <v>94565127</v>
      </c>
      <c r="J74" s="71">
        <f t="shared" si="6"/>
        <v>39750000</v>
      </c>
      <c r="K74" s="66">
        <f t="shared" si="6"/>
        <v>8799000</v>
      </c>
      <c r="L74" s="67">
        <f t="shared" si="6"/>
        <v>9150000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17590591</v>
      </c>
      <c r="D43" s="14">
        <f t="shared" ref="D43:L43" si="0">SUM(D44:D46)</f>
        <v>10571446</v>
      </c>
      <c r="E43" s="15">
        <f t="shared" si="0"/>
        <v>9903630</v>
      </c>
      <c r="F43" s="16">
        <f t="shared" si="0"/>
        <v>11572500</v>
      </c>
      <c r="G43" s="14">
        <f t="shared" si="0"/>
        <v>8261196</v>
      </c>
      <c r="H43" s="17">
        <f>SUM(H44:H46)</f>
        <v>8261196</v>
      </c>
      <c r="I43" s="18">
        <f t="shared" si="0"/>
        <v>4970379</v>
      </c>
      <c r="J43" s="19">
        <f t="shared" si="0"/>
        <v>5692500</v>
      </c>
      <c r="K43" s="14">
        <f t="shared" si="0"/>
        <v>8095000</v>
      </c>
      <c r="L43" s="17">
        <f t="shared" si="0"/>
        <v>6605000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48000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17590591</v>
      </c>
      <c r="D45" s="26">
        <v>10571446</v>
      </c>
      <c r="E45" s="27">
        <v>9903630</v>
      </c>
      <c r="F45" s="28">
        <v>11572500</v>
      </c>
      <c r="G45" s="26">
        <v>8261196</v>
      </c>
      <c r="H45" s="29">
        <v>8261196</v>
      </c>
      <c r="I45" s="30">
        <v>4970379</v>
      </c>
      <c r="J45" s="31">
        <v>5636500</v>
      </c>
      <c r="K45" s="26">
        <v>8095000</v>
      </c>
      <c r="L45" s="27">
        <v>6605000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>
        <v>8000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454339</v>
      </c>
      <c r="D47" s="14">
        <f t="shared" ref="D47:L47" si="1">SUM(D48:D52)</f>
        <v>882306</v>
      </c>
      <c r="E47" s="18">
        <f t="shared" si="1"/>
        <v>297185</v>
      </c>
      <c r="F47" s="32">
        <f t="shared" si="1"/>
        <v>416000</v>
      </c>
      <c r="G47" s="14">
        <f t="shared" si="1"/>
        <v>3737888</v>
      </c>
      <c r="H47" s="17">
        <f>SUM(H48:H52)</f>
        <v>3737888</v>
      </c>
      <c r="I47" s="33">
        <f t="shared" si="1"/>
        <v>2234984</v>
      </c>
      <c r="J47" s="16">
        <f t="shared" si="1"/>
        <v>5284900</v>
      </c>
      <c r="K47" s="14">
        <f t="shared" si="1"/>
        <v>2537000</v>
      </c>
      <c r="L47" s="18">
        <f t="shared" si="1"/>
        <v>1050000</v>
      </c>
    </row>
    <row r="48" spans="1:12" ht="13.5" x14ac:dyDescent="0.25">
      <c r="A48" s="3" t="s">
        <v>25</v>
      </c>
      <c r="B48" s="2" t="s">
        <v>20</v>
      </c>
      <c r="C48" s="20">
        <v>208777</v>
      </c>
      <c r="D48" s="20">
        <v>68703</v>
      </c>
      <c r="E48" s="21">
        <v>13009</v>
      </c>
      <c r="F48" s="22"/>
      <c r="G48" s="20">
        <v>387200</v>
      </c>
      <c r="H48" s="23">
        <v>387200</v>
      </c>
      <c r="I48" s="24">
        <v>387200</v>
      </c>
      <c r="J48" s="25">
        <v>600000</v>
      </c>
      <c r="K48" s="20">
        <v>400000</v>
      </c>
      <c r="L48" s="21">
        <v>700000</v>
      </c>
    </row>
    <row r="49" spans="1:12" ht="13.5" x14ac:dyDescent="0.25">
      <c r="A49" s="3" t="s">
        <v>26</v>
      </c>
      <c r="B49" s="2" t="s">
        <v>20</v>
      </c>
      <c r="C49" s="20">
        <v>79823</v>
      </c>
      <c r="D49" s="20">
        <v>568300</v>
      </c>
      <c r="E49" s="21">
        <v>210567</v>
      </c>
      <c r="F49" s="22">
        <v>9000</v>
      </c>
      <c r="G49" s="20">
        <v>2543478</v>
      </c>
      <c r="H49" s="23">
        <v>2543478</v>
      </c>
      <c r="I49" s="24">
        <v>1559040</v>
      </c>
      <c r="J49" s="25">
        <v>4350000</v>
      </c>
      <c r="K49" s="20">
        <v>500000</v>
      </c>
      <c r="L49" s="21"/>
    </row>
    <row r="50" spans="1:12" ht="13.5" x14ac:dyDescent="0.25">
      <c r="A50" s="3" t="s">
        <v>27</v>
      </c>
      <c r="B50" s="2" t="s">
        <v>20</v>
      </c>
      <c r="C50" s="20">
        <v>165739</v>
      </c>
      <c r="D50" s="20">
        <v>245303</v>
      </c>
      <c r="E50" s="21">
        <v>73609</v>
      </c>
      <c r="F50" s="22">
        <v>407000</v>
      </c>
      <c r="G50" s="20">
        <v>807210</v>
      </c>
      <c r="H50" s="23">
        <v>807210</v>
      </c>
      <c r="I50" s="24">
        <v>288744</v>
      </c>
      <c r="J50" s="25">
        <v>334900</v>
      </c>
      <c r="K50" s="20">
        <v>1637000</v>
      </c>
      <c r="L50" s="21">
        <v>350000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18964872</v>
      </c>
      <c r="D53" s="14">
        <f t="shared" ref="D53:L53" si="2">SUM(D54:D56)</f>
        <v>40081477</v>
      </c>
      <c r="E53" s="18">
        <f t="shared" si="2"/>
        <v>25138434</v>
      </c>
      <c r="F53" s="32">
        <f t="shared" si="2"/>
        <v>35633695</v>
      </c>
      <c r="G53" s="14">
        <f t="shared" si="2"/>
        <v>31165040</v>
      </c>
      <c r="H53" s="17">
        <f>SUM(H54:H56)</f>
        <v>31165040</v>
      </c>
      <c r="I53" s="33">
        <f t="shared" si="2"/>
        <v>28250099</v>
      </c>
      <c r="J53" s="16">
        <f t="shared" si="2"/>
        <v>51039913</v>
      </c>
      <c r="K53" s="14">
        <f t="shared" si="2"/>
        <v>43290627</v>
      </c>
      <c r="L53" s="18">
        <f t="shared" si="2"/>
        <v>30359696</v>
      </c>
    </row>
    <row r="54" spans="1:12" ht="13.5" x14ac:dyDescent="0.25">
      <c r="A54" s="3" t="s">
        <v>31</v>
      </c>
      <c r="B54" s="2" t="s">
        <v>20</v>
      </c>
      <c r="C54" s="20">
        <v>12735209</v>
      </c>
      <c r="D54" s="20">
        <v>20016620</v>
      </c>
      <c r="E54" s="21">
        <v>24318979</v>
      </c>
      <c r="F54" s="22">
        <v>24251087</v>
      </c>
      <c r="G54" s="20">
        <v>23126000</v>
      </c>
      <c r="H54" s="23">
        <v>23126000</v>
      </c>
      <c r="I54" s="24">
        <v>22686173</v>
      </c>
      <c r="J54" s="25">
        <v>23697956</v>
      </c>
      <c r="K54" s="20">
        <v>24644523</v>
      </c>
      <c r="L54" s="21">
        <v>26626435</v>
      </c>
    </row>
    <row r="55" spans="1:12" ht="13.5" x14ac:dyDescent="0.25">
      <c r="A55" s="3" t="s">
        <v>32</v>
      </c>
      <c r="B55" s="2" t="s">
        <v>20</v>
      </c>
      <c r="C55" s="20">
        <v>6229663</v>
      </c>
      <c r="D55" s="20">
        <v>20064857</v>
      </c>
      <c r="E55" s="21">
        <v>819455</v>
      </c>
      <c r="F55" s="22">
        <v>11382608</v>
      </c>
      <c r="G55" s="20">
        <v>8039040</v>
      </c>
      <c r="H55" s="23">
        <v>8039040</v>
      </c>
      <c r="I55" s="24">
        <v>5563926</v>
      </c>
      <c r="J55" s="25">
        <v>27341957</v>
      </c>
      <c r="K55" s="20">
        <v>18646104</v>
      </c>
      <c r="L55" s="21">
        <v>3733261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46180497</v>
      </c>
      <c r="D57" s="14">
        <f t="shared" ref="D57:L57" si="3">SUM(D58:D61)</f>
        <v>118315157</v>
      </c>
      <c r="E57" s="18">
        <f t="shared" si="3"/>
        <v>104958609</v>
      </c>
      <c r="F57" s="32">
        <f t="shared" si="3"/>
        <v>78131364</v>
      </c>
      <c r="G57" s="14">
        <f t="shared" si="3"/>
        <v>68512529</v>
      </c>
      <c r="H57" s="17">
        <f>SUM(H58:H61)</f>
        <v>68512529</v>
      </c>
      <c r="I57" s="33">
        <f t="shared" si="3"/>
        <v>57871524</v>
      </c>
      <c r="J57" s="16">
        <f t="shared" si="3"/>
        <v>24357152</v>
      </c>
      <c r="K57" s="14">
        <f t="shared" si="3"/>
        <v>19379978</v>
      </c>
      <c r="L57" s="18">
        <f t="shared" si="3"/>
        <v>47018348</v>
      </c>
    </row>
    <row r="58" spans="1:12" ht="13.5" x14ac:dyDescent="0.25">
      <c r="A58" s="3" t="s">
        <v>35</v>
      </c>
      <c r="B58" s="2" t="s">
        <v>20</v>
      </c>
      <c r="C58" s="20">
        <v>17725519</v>
      </c>
      <c r="D58" s="20">
        <v>27837950</v>
      </c>
      <c r="E58" s="21">
        <v>18046628</v>
      </c>
      <c r="F58" s="22">
        <v>31014406</v>
      </c>
      <c r="G58" s="20">
        <v>44830711</v>
      </c>
      <c r="H58" s="23">
        <v>44830711</v>
      </c>
      <c r="I58" s="24">
        <v>39905357</v>
      </c>
      <c r="J58" s="25">
        <v>4988000</v>
      </c>
      <c r="K58" s="20">
        <v>5485000</v>
      </c>
      <c r="L58" s="21">
        <v>5485000</v>
      </c>
    </row>
    <row r="59" spans="1:12" ht="13.5" x14ac:dyDescent="0.25">
      <c r="A59" s="3" t="s">
        <v>36</v>
      </c>
      <c r="B59" s="2" t="s">
        <v>20</v>
      </c>
      <c r="C59" s="20">
        <v>13557971</v>
      </c>
      <c r="D59" s="20">
        <v>20889005</v>
      </c>
      <c r="E59" s="21">
        <v>34591504</v>
      </c>
      <c r="F59" s="22">
        <v>14080436</v>
      </c>
      <c r="G59" s="20">
        <v>16848063</v>
      </c>
      <c r="H59" s="23">
        <v>16848063</v>
      </c>
      <c r="I59" s="24">
        <v>13400401</v>
      </c>
      <c r="J59" s="25">
        <v>12842826</v>
      </c>
      <c r="K59" s="20">
        <v>12873478</v>
      </c>
      <c r="L59" s="21">
        <v>18775000</v>
      </c>
    </row>
    <row r="60" spans="1:12" ht="13.5" x14ac:dyDescent="0.25">
      <c r="A60" s="3" t="s">
        <v>37</v>
      </c>
      <c r="B60" s="2" t="s">
        <v>20</v>
      </c>
      <c r="C60" s="26">
        <v>14897007</v>
      </c>
      <c r="D60" s="26">
        <v>69588202</v>
      </c>
      <c r="E60" s="27">
        <v>52320477</v>
      </c>
      <c r="F60" s="28">
        <v>33036522</v>
      </c>
      <c r="G60" s="26">
        <v>3505854</v>
      </c>
      <c r="H60" s="29">
        <v>3505854</v>
      </c>
      <c r="I60" s="30">
        <v>1245844</v>
      </c>
      <c r="J60" s="31">
        <v>6526326</v>
      </c>
      <c r="K60" s="26">
        <v>1021500</v>
      </c>
      <c r="L60" s="27">
        <v>22758348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>
        <v>3327901</v>
      </c>
      <c r="H61" s="23">
        <v>3327901</v>
      </c>
      <c r="I61" s="24">
        <v>3319922</v>
      </c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83190299</v>
      </c>
      <c r="D63" s="66">
        <f t="shared" ref="D63:L63" si="4">+D43+D47+D53+D57+D62</f>
        <v>169850386</v>
      </c>
      <c r="E63" s="67">
        <f t="shared" si="4"/>
        <v>140297858</v>
      </c>
      <c r="F63" s="68">
        <f t="shared" si="4"/>
        <v>125753559</v>
      </c>
      <c r="G63" s="66">
        <f t="shared" si="4"/>
        <v>111676653</v>
      </c>
      <c r="H63" s="69">
        <f t="shared" si="4"/>
        <v>111676653</v>
      </c>
      <c r="I63" s="70">
        <f t="shared" si="4"/>
        <v>93326986</v>
      </c>
      <c r="J63" s="71">
        <f t="shared" si="4"/>
        <v>86374465</v>
      </c>
      <c r="K63" s="66">
        <f t="shared" si="4"/>
        <v>73302605</v>
      </c>
      <c r="L63" s="67">
        <f t="shared" si="4"/>
        <v>85033044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31722601</v>
      </c>
      <c r="D66" s="20">
        <v>106120504</v>
      </c>
      <c r="E66" s="34">
        <v>79962025</v>
      </c>
      <c r="F66" s="25">
        <v>88322392</v>
      </c>
      <c r="G66" s="20">
        <v>57386764</v>
      </c>
      <c r="H66" s="23">
        <v>57386764</v>
      </c>
      <c r="I66" s="21">
        <v>51709125</v>
      </c>
      <c r="J66" s="35">
        <v>64274565</v>
      </c>
      <c r="K66" s="20">
        <v>51858105</v>
      </c>
      <c r="L66" s="23">
        <v>68023044</v>
      </c>
    </row>
    <row r="67" spans="1:12" ht="13.5" x14ac:dyDescent="0.25">
      <c r="A67" s="3" t="s">
        <v>45</v>
      </c>
      <c r="B67" s="2" t="s">
        <v>20</v>
      </c>
      <c r="C67" s="20">
        <v>6429206</v>
      </c>
      <c r="D67" s="20">
        <v>68703</v>
      </c>
      <c r="E67" s="21">
        <v>251293</v>
      </c>
      <c r="F67" s="22"/>
      <c r="G67" s="20">
        <v>679766</v>
      </c>
      <c r="H67" s="23">
        <v>679766</v>
      </c>
      <c r="I67" s="24">
        <v>674305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2784251</v>
      </c>
      <c r="D69" s="20"/>
      <c r="E69" s="21"/>
      <c r="F69" s="22"/>
      <c r="G69" s="20">
        <v>43478</v>
      </c>
      <c r="H69" s="23">
        <v>43478</v>
      </c>
      <c r="I69" s="24">
        <v>26845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40936058</v>
      </c>
      <c r="D70" s="36">
        <f t="shared" ref="D70:L70" si="5">SUM(D66:D69)</f>
        <v>106189207</v>
      </c>
      <c r="E70" s="37">
        <f t="shared" si="5"/>
        <v>80213318</v>
      </c>
      <c r="F70" s="38">
        <f t="shared" si="5"/>
        <v>88322392</v>
      </c>
      <c r="G70" s="36">
        <f t="shared" si="5"/>
        <v>58110008</v>
      </c>
      <c r="H70" s="39">
        <f t="shared" si="5"/>
        <v>58110008</v>
      </c>
      <c r="I70" s="40">
        <f t="shared" si="5"/>
        <v>52410275</v>
      </c>
      <c r="J70" s="41">
        <f t="shared" si="5"/>
        <v>64274565</v>
      </c>
      <c r="K70" s="36">
        <f t="shared" si="5"/>
        <v>51858105</v>
      </c>
      <c r="L70" s="37">
        <f t="shared" si="5"/>
        <v>68023044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>
        <v>10117593</v>
      </c>
      <c r="E72" s="21">
        <v>4802614</v>
      </c>
      <c r="F72" s="22"/>
      <c r="G72" s="20">
        <v>13701377</v>
      </c>
      <c r="H72" s="23">
        <v>13701377</v>
      </c>
      <c r="I72" s="24">
        <v>12197389</v>
      </c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29959799</v>
      </c>
      <c r="D73" s="20">
        <v>10612534</v>
      </c>
      <c r="E73" s="21">
        <v>30390835</v>
      </c>
      <c r="F73" s="22">
        <v>37431167</v>
      </c>
      <c r="G73" s="20">
        <v>39865268</v>
      </c>
      <c r="H73" s="23">
        <v>39865268</v>
      </c>
      <c r="I73" s="24">
        <v>28719322</v>
      </c>
      <c r="J73" s="25">
        <v>22099900</v>
      </c>
      <c r="K73" s="20">
        <v>21444500</v>
      </c>
      <c r="L73" s="21">
        <v>17010000</v>
      </c>
    </row>
    <row r="74" spans="1:12" ht="13.5" x14ac:dyDescent="0.25">
      <c r="A74" s="4" t="s">
        <v>53</v>
      </c>
      <c r="B74" s="5" t="s">
        <v>54</v>
      </c>
      <c r="C74" s="66">
        <f>SUM(C70:C73)</f>
        <v>70895857</v>
      </c>
      <c r="D74" s="66">
        <f t="shared" ref="D74:L74" si="6">SUM(D70:D73)</f>
        <v>126919334</v>
      </c>
      <c r="E74" s="67">
        <f t="shared" si="6"/>
        <v>115406767</v>
      </c>
      <c r="F74" s="68">
        <f t="shared" si="6"/>
        <v>125753559</v>
      </c>
      <c r="G74" s="66">
        <f t="shared" si="6"/>
        <v>111676653</v>
      </c>
      <c r="H74" s="69">
        <f t="shared" si="6"/>
        <v>111676653</v>
      </c>
      <c r="I74" s="70">
        <f t="shared" si="6"/>
        <v>93326986</v>
      </c>
      <c r="J74" s="71">
        <f t="shared" si="6"/>
        <v>86374465</v>
      </c>
      <c r="K74" s="66">
        <f t="shared" si="6"/>
        <v>73302605</v>
      </c>
      <c r="L74" s="67">
        <f t="shared" si="6"/>
        <v>85033044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840613</v>
      </c>
      <c r="D43" s="14">
        <f t="shared" ref="D43:L43" si="0">SUM(D44:D46)</f>
        <v>2164287</v>
      </c>
      <c r="E43" s="15">
        <f t="shared" si="0"/>
        <v>849652</v>
      </c>
      <c r="F43" s="16">
        <f t="shared" si="0"/>
        <v>2040000</v>
      </c>
      <c r="G43" s="14">
        <f t="shared" si="0"/>
        <v>1983231</v>
      </c>
      <c r="H43" s="17">
        <f>SUM(H44:H46)</f>
        <v>1983231</v>
      </c>
      <c r="I43" s="18">
        <f t="shared" si="0"/>
        <v>1182764</v>
      </c>
      <c r="J43" s="19">
        <f t="shared" si="0"/>
        <v>2781217</v>
      </c>
      <c r="K43" s="14">
        <f t="shared" si="0"/>
        <v>817151</v>
      </c>
      <c r="L43" s="17">
        <f t="shared" si="0"/>
        <v>854740</v>
      </c>
    </row>
    <row r="44" spans="1:12" ht="13.5" x14ac:dyDescent="0.25">
      <c r="A44" s="3" t="s">
        <v>21</v>
      </c>
      <c r="B44" s="2" t="s">
        <v>20</v>
      </c>
      <c r="C44" s="20">
        <v>713492</v>
      </c>
      <c r="D44" s="20"/>
      <c r="E44" s="21">
        <v>2839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127121</v>
      </c>
      <c r="D45" s="26">
        <v>2160056</v>
      </c>
      <c r="E45" s="27">
        <v>846813</v>
      </c>
      <c r="F45" s="28">
        <v>2040000</v>
      </c>
      <c r="G45" s="26">
        <v>1983231</v>
      </c>
      <c r="H45" s="29">
        <v>1983231</v>
      </c>
      <c r="I45" s="30">
        <v>1182764</v>
      </c>
      <c r="J45" s="31">
        <v>2781217</v>
      </c>
      <c r="K45" s="26">
        <v>817151</v>
      </c>
      <c r="L45" s="27">
        <v>854740</v>
      </c>
    </row>
    <row r="46" spans="1:12" ht="13.5" x14ac:dyDescent="0.25">
      <c r="A46" s="3" t="s">
        <v>23</v>
      </c>
      <c r="B46" s="2" t="s">
        <v>20</v>
      </c>
      <c r="C46" s="20"/>
      <c r="D46" s="20">
        <v>4231</v>
      </c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699933</v>
      </c>
      <c r="F53" s="32">
        <f t="shared" si="2"/>
        <v>700000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515000</v>
      </c>
      <c r="K53" s="14">
        <f t="shared" si="2"/>
        <v>538690</v>
      </c>
      <c r="L53" s="18">
        <f t="shared" si="2"/>
        <v>563469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699933</v>
      </c>
      <c r="F54" s="22">
        <v>700000</v>
      </c>
      <c r="G54" s="20"/>
      <c r="H54" s="23"/>
      <c r="I54" s="24"/>
      <c r="J54" s="25">
        <v>515000</v>
      </c>
      <c r="K54" s="20">
        <v>538690</v>
      </c>
      <c r="L54" s="21">
        <v>563469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840613</v>
      </c>
      <c r="D63" s="66">
        <f t="shared" ref="D63:L63" si="4">+D43+D47+D53+D57+D62</f>
        <v>2164287</v>
      </c>
      <c r="E63" s="67">
        <f t="shared" si="4"/>
        <v>1549585</v>
      </c>
      <c r="F63" s="68">
        <f t="shared" si="4"/>
        <v>2740000</v>
      </c>
      <c r="G63" s="66">
        <f t="shared" si="4"/>
        <v>1983231</v>
      </c>
      <c r="H63" s="69">
        <f t="shared" si="4"/>
        <v>1983231</v>
      </c>
      <c r="I63" s="70">
        <f t="shared" si="4"/>
        <v>1182764</v>
      </c>
      <c r="J63" s="71">
        <f t="shared" si="4"/>
        <v>3296217</v>
      </c>
      <c r="K63" s="66">
        <f t="shared" si="4"/>
        <v>1355841</v>
      </c>
      <c r="L63" s="67">
        <f t="shared" si="4"/>
        <v>1418209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90344</v>
      </c>
      <c r="D66" s="20">
        <v>481947</v>
      </c>
      <c r="E66" s="34">
        <v>1189930</v>
      </c>
      <c r="F66" s="25">
        <v>1300000</v>
      </c>
      <c r="G66" s="20">
        <v>606000</v>
      </c>
      <c r="H66" s="23">
        <v>606000</v>
      </c>
      <c r="I66" s="21">
        <v>450243</v>
      </c>
      <c r="J66" s="35">
        <v>645435</v>
      </c>
      <c r="K66" s="20">
        <v>675125</v>
      </c>
      <c r="L66" s="23">
        <v>706180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90344</v>
      </c>
      <c r="D70" s="36">
        <f t="shared" ref="D70:L70" si="5">SUM(D66:D69)</f>
        <v>481947</v>
      </c>
      <c r="E70" s="37">
        <f t="shared" si="5"/>
        <v>1189930</v>
      </c>
      <c r="F70" s="38">
        <f t="shared" si="5"/>
        <v>1300000</v>
      </c>
      <c r="G70" s="36">
        <f t="shared" si="5"/>
        <v>606000</v>
      </c>
      <c r="H70" s="39">
        <f t="shared" si="5"/>
        <v>606000</v>
      </c>
      <c r="I70" s="40">
        <f t="shared" si="5"/>
        <v>450243</v>
      </c>
      <c r="J70" s="41">
        <f t="shared" si="5"/>
        <v>645435</v>
      </c>
      <c r="K70" s="36">
        <f t="shared" si="5"/>
        <v>675125</v>
      </c>
      <c r="L70" s="37">
        <f t="shared" si="5"/>
        <v>706180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>
        <v>2000000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721043</v>
      </c>
      <c r="D73" s="20">
        <v>30731</v>
      </c>
      <c r="E73" s="21">
        <v>178029</v>
      </c>
      <c r="F73" s="22">
        <v>1440000</v>
      </c>
      <c r="G73" s="20">
        <v>1377231</v>
      </c>
      <c r="H73" s="23">
        <v>1377231</v>
      </c>
      <c r="I73" s="24">
        <v>732521</v>
      </c>
      <c r="J73" s="25">
        <v>650782</v>
      </c>
      <c r="K73" s="20">
        <v>680716</v>
      </c>
      <c r="L73" s="21">
        <v>712029</v>
      </c>
    </row>
    <row r="74" spans="1:12" ht="13.5" x14ac:dyDescent="0.25">
      <c r="A74" s="4" t="s">
        <v>53</v>
      </c>
      <c r="B74" s="5" t="s">
        <v>54</v>
      </c>
      <c r="C74" s="66">
        <f>SUM(C70:C73)</f>
        <v>811387</v>
      </c>
      <c r="D74" s="66">
        <f t="shared" ref="D74:L74" si="6">SUM(D70:D73)</f>
        <v>512678</v>
      </c>
      <c r="E74" s="67">
        <f t="shared" si="6"/>
        <v>1367959</v>
      </c>
      <c r="F74" s="68">
        <f t="shared" si="6"/>
        <v>2740000</v>
      </c>
      <c r="G74" s="66">
        <f t="shared" si="6"/>
        <v>1983231</v>
      </c>
      <c r="H74" s="69">
        <f t="shared" si="6"/>
        <v>1983231</v>
      </c>
      <c r="I74" s="70">
        <f t="shared" si="6"/>
        <v>1182764</v>
      </c>
      <c r="J74" s="71">
        <f t="shared" si="6"/>
        <v>3296217</v>
      </c>
      <c r="K74" s="66">
        <f t="shared" si="6"/>
        <v>1355841</v>
      </c>
      <c r="L74" s="67">
        <f t="shared" si="6"/>
        <v>1418209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50176650</v>
      </c>
      <c r="D43" s="14">
        <f t="shared" ref="D43:L43" si="0">SUM(D44:D46)</f>
        <v>11238035</v>
      </c>
      <c r="E43" s="15">
        <f t="shared" si="0"/>
        <v>14586283</v>
      </c>
      <c r="F43" s="16">
        <f t="shared" si="0"/>
        <v>19500000</v>
      </c>
      <c r="G43" s="14">
        <f t="shared" si="0"/>
        <v>20822900</v>
      </c>
      <c r="H43" s="17">
        <f>SUM(H44:H46)</f>
        <v>20822900</v>
      </c>
      <c r="I43" s="18">
        <f t="shared" si="0"/>
        <v>10042075</v>
      </c>
      <c r="J43" s="19">
        <f t="shared" si="0"/>
        <v>24500000</v>
      </c>
      <c r="K43" s="14">
        <f t="shared" si="0"/>
        <v>34612516</v>
      </c>
      <c r="L43" s="17">
        <f t="shared" si="0"/>
        <v>32500000</v>
      </c>
    </row>
    <row r="44" spans="1:12" ht="13.5" x14ac:dyDescent="0.25">
      <c r="A44" s="3" t="s">
        <v>21</v>
      </c>
      <c r="B44" s="2" t="s">
        <v>20</v>
      </c>
      <c r="C44" s="20">
        <v>50176650</v>
      </c>
      <c r="D44" s="20">
        <v>11238035</v>
      </c>
      <c r="E44" s="21">
        <v>14586283</v>
      </c>
      <c r="F44" s="22">
        <v>19500000</v>
      </c>
      <c r="G44" s="20">
        <v>20822900</v>
      </c>
      <c r="H44" s="23">
        <v>20822900</v>
      </c>
      <c r="I44" s="24">
        <v>10042075</v>
      </c>
      <c r="J44" s="25">
        <v>24500000</v>
      </c>
      <c r="K44" s="20">
        <v>34612516</v>
      </c>
      <c r="L44" s="21">
        <v>32500000</v>
      </c>
    </row>
    <row r="45" spans="1:12" ht="13.5" x14ac:dyDescent="0.25">
      <c r="A45" s="3" t="s">
        <v>22</v>
      </c>
      <c r="B45" s="2" t="s">
        <v>20</v>
      </c>
      <c r="C45" s="26"/>
      <c r="D45" s="26"/>
      <c r="E45" s="27"/>
      <c r="F45" s="28"/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7209850</v>
      </c>
      <c r="K47" s="14">
        <f t="shared" si="1"/>
        <v>5000000</v>
      </c>
      <c r="L47" s="18">
        <f t="shared" si="1"/>
        <v>9791797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5000000</v>
      </c>
      <c r="K48" s="20">
        <v>5000000</v>
      </c>
      <c r="L48" s="21">
        <v>9791797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>
        <v>2209850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3126010</v>
      </c>
      <c r="D53" s="14">
        <f t="shared" ref="D53:L53" si="2">SUM(D54:D56)</f>
        <v>52456573</v>
      </c>
      <c r="E53" s="18">
        <f t="shared" si="2"/>
        <v>44387318</v>
      </c>
      <c r="F53" s="32">
        <f t="shared" si="2"/>
        <v>50000000</v>
      </c>
      <c r="G53" s="14">
        <f t="shared" si="2"/>
        <v>72232100</v>
      </c>
      <c r="H53" s="17">
        <f>SUM(H54:H56)</f>
        <v>72232100</v>
      </c>
      <c r="I53" s="33">
        <f t="shared" si="2"/>
        <v>67708648</v>
      </c>
      <c r="J53" s="16">
        <f t="shared" si="2"/>
        <v>48519150</v>
      </c>
      <c r="K53" s="14">
        <f t="shared" si="2"/>
        <v>48291484</v>
      </c>
      <c r="L53" s="18">
        <f t="shared" si="2"/>
        <v>79221203</v>
      </c>
    </row>
    <row r="54" spans="1:12" ht="13.5" x14ac:dyDescent="0.25">
      <c r="A54" s="3" t="s">
        <v>31</v>
      </c>
      <c r="B54" s="2" t="s">
        <v>20</v>
      </c>
      <c r="C54" s="20">
        <v>3126010</v>
      </c>
      <c r="D54" s="20">
        <v>18238828</v>
      </c>
      <c r="E54" s="21">
        <v>8995696</v>
      </c>
      <c r="F54" s="22">
        <v>10000000</v>
      </c>
      <c r="G54" s="20">
        <v>26732100</v>
      </c>
      <c r="H54" s="23">
        <v>26732100</v>
      </c>
      <c r="I54" s="24">
        <v>22207554</v>
      </c>
      <c r="J54" s="25">
        <v>5849203</v>
      </c>
      <c r="K54" s="20">
        <v>4608686</v>
      </c>
      <c r="L54" s="21">
        <v>32721203</v>
      </c>
    </row>
    <row r="55" spans="1:12" ht="13.5" x14ac:dyDescent="0.25">
      <c r="A55" s="3" t="s">
        <v>32</v>
      </c>
      <c r="B55" s="2" t="s">
        <v>20</v>
      </c>
      <c r="C55" s="20"/>
      <c r="D55" s="20">
        <v>34217745</v>
      </c>
      <c r="E55" s="21">
        <v>35391622</v>
      </c>
      <c r="F55" s="22">
        <v>40000000</v>
      </c>
      <c r="G55" s="20">
        <v>45500000</v>
      </c>
      <c r="H55" s="23">
        <v>45500000</v>
      </c>
      <c r="I55" s="24">
        <v>45501094</v>
      </c>
      <c r="J55" s="25">
        <v>42669947</v>
      </c>
      <c r="K55" s="20">
        <v>43682798</v>
      </c>
      <c r="L55" s="21">
        <v>46500000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66198900</v>
      </c>
      <c r="D57" s="14">
        <f t="shared" ref="D57:L57" si="3">SUM(D58:D61)</f>
        <v>63386429</v>
      </c>
      <c r="E57" s="18">
        <f t="shared" si="3"/>
        <v>67041916</v>
      </c>
      <c r="F57" s="32">
        <f t="shared" si="3"/>
        <v>179973000</v>
      </c>
      <c r="G57" s="14">
        <f t="shared" si="3"/>
        <v>123684000</v>
      </c>
      <c r="H57" s="17">
        <f>SUM(H58:H61)</f>
        <v>123684000</v>
      </c>
      <c r="I57" s="33">
        <f t="shared" si="3"/>
        <v>91678808</v>
      </c>
      <c r="J57" s="16">
        <f t="shared" si="3"/>
        <v>532000000</v>
      </c>
      <c r="K57" s="14">
        <f t="shared" si="3"/>
        <v>601500000</v>
      </c>
      <c r="L57" s="18">
        <f t="shared" si="3"/>
        <v>24500000</v>
      </c>
    </row>
    <row r="58" spans="1:12" ht="13.5" x14ac:dyDescent="0.25">
      <c r="A58" s="3" t="s">
        <v>35</v>
      </c>
      <c r="B58" s="2" t="s">
        <v>20</v>
      </c>
      <c r="C58" s="20">
        <v>16469017</v>
      </c>
      <c r="D58" s="20">
        <v>34548486</v>
      </c>
      <c r="E58" s="21">
        <v>36861671</v>
      </c>
      <c r="F58" s="22">
        <v>54026000</v>
      </c>
      <c r="G58" s="20">
        <v>35104000</v>
      </c>
      <c r="H58" s="23">
        <v>35104000</v>
      </c>
      <c r="I58" s="24">
        <v>25062445</v>
      </c>
      <c r="J58" s="25">
        <v>6000000</v>
      </c>
      <c r="K58" s="20">
        <v>23500000</v>
      </c>
      <c r="L58" s="21">
        <v>21000000</v>
      </c>
    </row>
    <row r="59" spans="1:12" ht="13.5" x14ac:dyDescent="0.25">
      <c r="A59" s="3" t="s">
        <v>36</v>
      </c>
      <c r="B59" s="2" t="s">
        <v>20</v>
      </c>
      <c r="C59" s="20">
        <v>1311888</v>
      </c>
      <c r="D59" s="20">
        <v>623699</v>
      </c>
      <c r="E59" s="21">
        <v>9645089</v>
      </c>
      <c r="F59" s="22">
        <v>125947000</v>
      </c>
      <c r="G59" s="20">
        <v>68740000</v>
      </c>
      <c r="H59" s="23">
        <v>68740000</v>
      </c>
      <c r="I59" s="24">
        <v>61939878</v>
      </c>
      <c r="J59" s="25">
        <v>517500000</v>
      </c>
      <c r="K59" s="20">
        <v>576000000</v>
      </c>
      <c r="L59" s="21">
        <v>2000000</v>
      </c>
    </row>
    <row r="60" spans="1:12" ht="13.5" x14ac:dyDescent="0.25">
      <c r="A60" s="3" t="s">
        <v>37</v>
      </c>
      <c r="B60" s="2" t="s">
        <v>20</v>
      </c>
      <c r="C60" s="26">
        <v>48417995</v>
      </c>
      <c r="D60" s="26">
        <v>28214244</v>
      </c>
      <c r="E60" s="27">
        <v>20535156</v>
      </c>
      <c r="F60" s="28"/>
      <c r="G60" s="26">
        <v>19840000</v>
      </c>
      <c r="H60" s="29">
        <v>19840000</v>
      </c>
      <c r="I60" s="30">
        <v>4676485</v>
      </c>
      <c r="J60" s="31">
        <v>8500000</v>
      </c>
      <c r="K60" s="26">
        <v>2000000</v>
      </c>
      <c r="L60" s="27">
        <v>1500000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>
        <v>1500000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119501560</v>
      </c>
      <c r="D63" s="66">
        <f t="shared" ref="D63:L63" si="4">+D43+D47+D53+D57+D62</f>
        <v>127081037</v>
      </c>
      <c r="E63" s="67">
        <f t="shared" si="4"/>
        <v>126015517</v>
      </c>
      <c r="F63" s="68">
        <f t="shared" si="4"/>
        <v>249473000</v>
      </c>
      <c r="G63" s="66">
        <f t="shared" si="4"/>
        <v>216739000</v>
      </c>
      <c r="H63" s="69">
        <f t="shared" si="4"/>
        <v>216739000</v>
      </c>
      <c r="I63" s="70">
        <f t="shared" si="4"/>
        <v>169429531</v>
      </c>
      <c r="J63" s="71">
        <f t="shared" si="4"/>
        <v>613729000</v>
      </c>
      <c r="K63" s="66">
        <f t="shared" si="4"/>
        <v>689404000</v>
      </c>
      <c r="L63" s="67">
        <f t="shared" si="4"/>
        <v>146013000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101831710</v>
      </c>
      <c r="D66" s="20">
        <v>95427834</v>
      </c>
      <c r="E66" s="34">
        <v>96391722</v>
      </c>
      <c r="F66" s="25">
        <v>214233000</v>
      </c>
      <c r="G66" s="20">
        <v>136499000</v>
      </c>
      <c r="H66" s="23">
        <v>136499000</v>
      </c>
      <c r="I66" s="21">
        <v>119587936</v>
      </c>
      <c r="J66" s="35">
        <v>572229000</v>
      </c>
      <c r="K66" s="20">
        <v>657904000</v>
      </c>
      <c r="L66" s="23">
        <v>114513000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3499618</v>
      </c>
      <c r="E68" s="27"/>
      <c r="F68" s="28"/>
      <c r="G68" s="26">
        <v>6000000</v>
      </c>
      <c r="H68" s="29">
        <v>6000000</v>
      </c>
      <c r="I68" s="30">
        <v>6000000</v>
      </c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2483478</v>
      </c>
      <c r="D69" s="20">
        <v>13891002</v>
      </c>
      <c r="E69" s="21"/>
      <c r="F69" s="22"/>
      <c r="G69" s="20">
        <v>18850000</v>
      </c>
      <c r="H69" s="23">
        <v>18850000</v>
      </c>
      <c r="I69" s="24">
        <v>17073391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104315188</v>
      </c>
      <c r="D70" s="36">
        <f t="shared" ref="D70:L70" si="5">SUM(D66:D69)</f>
        <v>112818454</v>
      </c>
      <c r="E70" s="37">
        <f t="shared" si="5"/>
        <v>96391722</v>
      </c>
      <c r="F70" s="38">
        <f t="shared" si="5"/>
        <v>214233000</v>
      </c>
      <c r="G70" s="36">
        <f t="shared" si="5"/>
        <v>161349000</v>
      </c>
      <c r="H70" s="39">
        <f t="shared" si="5"/>
        <v>161349000</v>
      </c>
      <c r="I70" s="40">
        <f t="shared" si="5"/>
        <v>142661327</v>
      </c>
      <c r="J70" s="41">
        <f t="shared" si="5"/>
        <v>572229000</v>
      </c>
      <c r="K70" s="36">
        <f t="shared" si="5"/>
        <v>657904000</v>
      </c>
      <c r="L70" s="37">
        <f t="shared" si="5"/>
        <v>114513000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15186372</v>
      </c>
      <c r="D73" s="20">
        <v>14262583</v>
      </c>
      <c r="E73" s="21">
        <v>29623795</v>
      </c>
      <c r="F73" s="22">
        <v>35240000</v>
      </c>
      <c r="G73" s="20">
        <v>55390000</v>
      </c>
      <c r="H73" s="23">
        <v>55390000</v>
      </c>
      <c r="I73" s="24">
        <v>26768204</v>
      </c>
      <c r="J73" s="25">
        <v>41500000</v>
      </c>
      <c r="K73" s="20">
        <v>31500000</v>
      </c>
      <c r="L73" s="21">
        <v>31500000</v>
      </c>
    </row>
    <row r="74" spans="1:12" ht="13.5" x14ac:dyDescent="0.25">
      <c r="A74" s="4" t="s">
        <v>53</v>
      </c>
      <c r="B74" s="5" t="s">
        <v>54</v>
      </c>
      <c r="C74" s="66">
        <f>SUM(C70:C73)</f>
        <v>119501560</v>
      </c>
      <c r="D74" s="66">
        <f t="shared" ref="D74:L74" si="6">SUM(D70:D73)</f>
        <v>127081037</v>
      </c>
      <c r="E74" s="67">
        <f t="shared" si="6"/>
        <v>126015517</v>
      </c>
      <c r="F74" s="68">
        <f t="shared" si="6"/>
        <v>249473000</v>
      </c>
      <c r="G74" s="66">
        <f t="shared" si="6"/>
        <v>216739000</v>
      </c>
      <c r="H74" s="69">
        <f t="shared" si="6"/>
        <v>216739000</v>
      </c>
      <c r="I74" s="70">
        <f t="shared" si="6"/>
        <v>169429531</v>
      </c>
      <c r="J74" s="71">
        <f t="shared" si="6"/>
        <v>613729000</v>
      </c>
      <c r="K74" s="66">
        <f t="shared" si="6"/>
        <v>689404000</v>
      </c>
      <c r="L74" s="67">
        <f t="shared" si="6"/>
        <v>146013000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953855</v>
      </c>
      <c r="D43" s="14">
        <f t="shared" ref="D43:L43" si="0">SUM(D44:D46)</f>
        <v>977986</v>
      </c>
      <c r="E43" s="15">
        <f t="shared" si="0"/>
        <v>977986</v>
      </c>
      <c r="F43" s="16">
        <f t="shared" si="0"/>
        <v>455000</v>
      </c>
      <c r="G43" s="14">
        <f t="shared" si="0"/>
        <v>864000</v>
      </c>
      <c r="H43" s="17">
        <f>SUM(H44:H46)</f>
        <v>864000</v>
      </c>
      <c r="I43" s="18">
        <f t="shared" si="0"/>
        <v>511102</v>
      </c>
      <c r="J43" s="19">
        <f t="shared" si="0"/>
        <v>455000</v>
      </c>
      <c r="K43" s="14">
        <f t="shared" si="0"/>
        <v>495103</v>
      </c>
      <c r="L43" s="17">
        <f t="shared" si="0"/>
        <v>485003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953855</v>
      </c>
      <c r="D45" s="26">
        <v>977986</v>
      </c>
      <c r="E45" s="27">
        <v>977986</v>
      </c>
      <c r="F45" s="28">
        <v>455000</v>
      </c>
      <c r="G45" s="26">
        <v>864000</v>
      </c>
      <c r="H45" s="29">
        <v>864000</v>
      </c>
      <c r="I45" s="30">
        <v>511102</v>
      </c>
      <c r="J45" s="31">
        <v>455000</v>
      </c>
      <c r="K45" s="26">
        <v>495103</v>
      </c>
      <c r="L45" s="27">
        <v>485003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474254</v>
      </c>
      <c r="E47" s="18">
        <f t="shared" si="1"/>
        <v>474254</v>
      </c>
      <c r="F47" s="32">
        <f t="shared" si="1"/>
        <v>1200000</v>
      </c>
      <c r="G47" s="14">
        <f t="shared" si="1"/>
        <v>1200000</v>
      </c>
      <c r="H47" s="17">
        <f>SUM(H48:H52)</f>
        <v>1200000</v>
      </c>
      <c r="I47" s="33">
        <f t="shared" si="1"/>
        <v>0</v>
      </c>
      <c r="J47" s="16">
        <f t="shared" si="1"/>
        <v>200000</v>
      </c>
      <c r="K47" s="14">
        <f t="shared" si="1"/>
        <v>250000</v>
      </c>
      <c r="L47" s="18">
        <f t="shared" si="1"/>
        <v>270001</v>
      </c>
    </row>
    <row r="48" spans="1:12" ht="13.5" x14ac:dyDescent="0.25">
      <c r="A48" s="3" t="s">
        <v>25</v>
      </c>
      <c r="B48" s="2" t="s">
        <v>20</v>
      </c>
      <c r="C48" s="20"/>
      <c r="D48" s="20">
        <v>474254</v>
      </c>
      <c r="E48" s="21">
        <v>474254</v>
      </c>
      <c r="F48" s="22">
        <v>1200000</v>
      </c>
      <c r="G48" s="20">
        <v>1200000</v>
      </c>
      <c r="H48" s="23">
        <v>1200000</v>
      </c>
      <c r="I48" s="24"/>
      <c r="J48" s="25">
        <v>200000</v>
      </c>
      <c r="K48" s="20">
        <v>250000</v>
      </c>
      <c r="L48" s="21">
        <v>270001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22619527</v>
      </c>
      <c r="D53" s="14">
        <f t="shared" ref="D53:L53" si="2">SUM(D54:D56)</f>
        <v>-9030323</v>
      </c>
      <c r="E53" s="18">
        <f t="shared" si="2"/>
        <v>-9030323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1</v>
      </c>
      <c r="L53" s="18">
        <f t="shared" si="2"/>
        <v>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22619527</v>
      </c>
      <c r="D55" s="20">
        <v>-9030323</v>
      </c>
      <c r="E55" s="21">
        <v>-9030323</v>
      </c>
      <c r="F55" s="22"/>
      <c r="G55" s="20"/>
      <c r="H55" s="23"/>
      <c r="I55" s="24"/>
      <c r="J55" s="25"/>
      <c r="K55" s="20">
        <v>1</v>
      </c>
      <c r="L55" s="21">
        <v>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16648618</v>
      </c>
      <c r="D57" s="14">
        <f t="shared" ref="D57:L57" si="3">SUM(D58:D61)</f>
        <v>19074641</v>
      </c>
      <c r="E57" s="18">
        <f t="shared" si="3"/>
        <v>19074641</v>
      </c>
      <c r="F57" s="32">
        <f t="shared" si="3"/>
        <v>48602796</v>
      </c>
      <c r="G57" s="14">
        <f t="shared" si="3"/>
        <v>50602796</v>
      </c>
      <c r="H57" s="17">
        <f>SUM(H58:H61)</f>
        <v>50602796</v>
      </c>
      <c r="I57" s="33">
        <f t="shared" si="3"/>
        <v>17395371</v>
      </c>
      <c r="J57" s="16">
        <f t="shared" si="3"/>
        <v>29947003</v>
      </c>
      <c r="K57" s="14">
        <f t="shared" si="3"/>
        <v>29571825</v>
      </c>
      <c r="L57" s="18">
        <f t="shared" si="3"/>
        <v>31128197</v>
      </c>
    </row>
    <row r="58" spans="1:12" ht="13.5" x14ac:dyDescent="0.25">
      <c r="A58" s="3" t="s">
        <v>35</v>
      </c>
      <c r="B58" s="2" t="s">
        <v>20</v>
      </c>
      <c r="C58" s="20">
        <v>9235195</v>
      </c>
      <c r="D58" s="20">
        <v>3222452</v>
      </c>
      <c r="E58" s="21">
        <v>3222452</v>
      </c>
      <c r="F58" s="22">
        <v>7929383</v>
      </c>
      <c r="G58" s="20">
        <v>6270000</v>
      </c>
      <c r="H58" s="23">
        <v>6270000</v>
      </c>
      <c r="I58" s="24">
        <v>4579464</v>
      </c>
      <c r="J58" s="25">
        <v>6002861</v>
      </c>
      <c r="K58" s="20">
        <v>6383032</v>
      </c>
      <c r="L58" s="21">
        <v>6734474</v>
      </c>
    </row>
    <row r="59" spans="1:12" ht="13.5" x14ac:dyDescent="0.25">
      <c r="A59" s="3" t="s">
        <v>36</v>
      </c>
      <c r="B59" s="2" t="s">
        <v>20</v>
      </c>
      <c r="C59" s="20">
        <v>1810271</v>
      </c>
      <c r="D59" s="20">
        <v>15165942</v>
      </c>
      <c r="E59" s="21">
        <v>15165942</v>
      </c>
      <c r="F59" s="22">
        <v>37223413</v>
      </c>
      <c r="G59" s="20">
        <v>38882796</v>
      </c>
      <c r="H59" s="23">
        <v>38882796</v>
      </c>
      <c r="I59" s="24">
        <v>11087402</v>
      </c>
      <c r="J59" s="25">
        <v>21944142</v>
      </c>
      <c r="K59" s="20">
        <v>21068792</v>
      </c>
      <c r="L59" s="21">
        <v>22393720</v>
      </c>
    </row>
    <row r="60" spans="1:12" ht="13.5" x14ac:dyDescent="0.25">
      <c r="A60" s="3" t="s">
        <v>37</v>
      </c>
      <c r="B60" s="2" t="s">
        <v>20</v>
      </c>
      <c r="C60" s="26">
        <v>5603152</v>
      </c>
      <c r="D60" s="26">
        <v>686247</v>
      </c>
      <c r="E60" s="27">
        <v>686247</v>
      </c>
      <c r="F60" s="28">
        <v>3450000</v>
      </c>
      <c r="G60" s="26">
        <v>5450000</v>
      </c>
      <c r="H60" s="29">
        <v>5450000</v>
      </c>
      <c r="I60" s="30">
        <v>1728505</v>
      </c>
      <c r="J60" s="31">
        <v>2000000</v>
      </c>
      <c r="K60" s="26">
        <v>2120001</v>
      </c>
      <c r="L60" s="27">
        <v>2000003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40222000</v>
      </c>
      <c r="D63" s="66">
        <f t="shared" ref="D63:L63" si="4">+D43+D47+D53+D57+D62</f>
        <v>11496558</v>
      </c>
      <c r="E63" s="67">
        <f t="shared" si="4"/>
        <v>11496558</v>
      </c>
      <c r="F63" s="68">
        <f t="shared" si="4"/>
        <v>50257796</v>
      </c>
      <c r="G63" s="66">
        <f t="shared" si="4"/>
        <v>52666796</v>
      </c>
      <c r="H63" s="69">
        <f t="shared" si="4"/>
        <v>52666796</v>
      </c>
      <c r="I63" s="70">
        <f t="shared" si="4"/>
        <v>17906473</v>
      </c>
      <c r="J63" s="71">
        <f t="shared" si="4"/>
        <v>30602003</v>
      </c>
      <c r="K63" s="66">
        <f t="shared" si="4"/>
        <v>30316929</v>
      </c>
      <c r="L63" s="67">
        <f t="shared" si="4"/>
        <v>31883202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39268145</v>
      </c>
      <c r="D66" s="20">
        <v>3861834</v>
      </c>
      <c r="E66" s="34">
        <v>3861834</v>
      </c>
      <c r="F66" s="25">
        <v>27563000</v>
      </c>
      <c r="G66" s="20">
        <v>27563000</v>
      </c>
      <c r="H66" s="23">
        <v>27563000</v>
      </c>
      <c r="I66" s="21">
        <v>12089959</v>
      </c>
      <c r="J66" s="35">
        <v>22097000</v>
      </c>
      <c r="K66" s="20">
        <v>23422821</v>
      </c>
      <c r="L66" s="23">
        <v>24828192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616102</v>
      </c>
      <c r="E68" s="27">
        <v>616102</v>
      </c>
      <c r="F68" s="28">
        <v>3450000</v>
      </c>
      <c r="G68" s="26">
        <v>3450000</v>
      </c>
      <c r="H68" s="29">
        <v>3450000</v>
      </c>
      <c r="I68" s="30">
        <v>1548667</v>
      </c>
      <c r="J68" s="31"/>
      <c r="K68" s="26">
        <v>3</v>
      </c>
      <c r="L68" s="27">
        <v>5</v>
      </c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39268145</v>
      </c>
      <c r="D70" s="36">
        <f t="shared" ref="D70:L70" si="5">SUM(D66:D69)</f>
        <v>4477936</v>
      </c>
      <c r="E70" s="37">
        <f t="shared" si="5"/>
        <v>4477936</v>
      </c>
      <c r="F70" s="38">
        <f t="shared" si="5"/>
        <v>31013000</v>
      </c>
      <c r="G70" s="36">
        <f t="shared" si="5"/>
        <v>31013000</v>
      </c>
      <c r="H70" s="39">
        <f t="shared" si="5"/>
        <v>31013000</v>
      </c>
      <c r="I70" s="40">
        <f t="shared" si="5"/>
        <v>13638626</v>
      </c>
      <c r="J70" s="41">
        <f t="shared" si="5"/>
        <v>22097000</v>
      </c>
      <c r="K70" s="36">
        <f t="shared" si="5"/>
        <v>23422824</v>
      </c>
      <c r="L70" s="37">
        <f t="shared" si="5"/>
        <v>24828197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953855</v>
      </c>
      <c r="D73" s="20">
        <v>7018622</v>
      </c>
      <c r="E73" s="21">
        <v>7018622</v>
      </c>
      <c r="F73" s="22">
        <v>19244796</v>
      </c>
      <c r="G73" s="20">
        <v>21653796</v>
      </c>
      <c r="H73" s="23">
        <v>21653796</v>
      </c>
      <c r="I73" s="24">
        <v>4267847</v>
      </c>
      <c r="J73" s="25">
        <v>8505003</v>
      </c>
      <c r="K73" s="20">
        <v>6894105</v>
      </c>
      <c r="L73" s="21">
        <v>7055005</v>
      </c>
    </row>
    <row r="74" spans="1:12" ht="13.5" x14ac:dyDescent="0.25">
      <c r="A74" s="4" t="s">
        <v>53</v>
      </c>
      <c r="B74" s="5" t="s">
        <v>54</v>
      </c>
      <c r="C74" s="66">
        <f>SUM(C70:C73)</f>
        <v>40222000</v>
      </c>
      <c r="D74" s="66">
        <f t="shared" ref="D74:L74" si="6">SUM(D70:D73)</f>
        <v>11496558</v>
      </c>
      <c r="E74" s="67">
        <f t="shared" si="6"/>
        <v>11496558</v>
      </c>
      <c r="F74" s="68">
        <f t="shared" si="6"/>
        <v>50257796</v>
      </c>
      <c r="G74" s="66">
        <f t="shared" si="6"/>
        <v>52666796</v>
      </c>
      <c r="H74" s="69">
        <f t="shared" si="6"/>
        <v>52666796</v>
      </c>
      <c r="I74" s="70">
        <f t="shared" si="6"/>
        <v>17906473</v>
      </c>
      <c r="J74" s="71">
        <f t="shared" si="6"/>
        <v>30602003</v>
      </c>
      <c r="K74" s="66">
        <f t="shared" si="6"/>
        <v>30316929</v>
      </c>
      <c r="L74" s="67">
        <f t="shared" si="6"/>
        <v>31883202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260870</v>
      </c>
      <c r="E43" s="15">
        <f t="shared" si="0"/>
        <v>0</v>
      </c>
      <c r="F43" s="16">
        <f t="shared" si="0"/>
        <v>290000</v>
      </c>
      <c r="G43" s="14">
        <f t="shared" si="0"/>
        <v>0</v>
      </c>
      <c r="H43" s="17">
        <f>SUM(H44:H46)</f>
        <v>0</v>
      </c>
      <c r="I43" s="18">
        <f t="shared" si="0"/>
        <v>0</v>
      </c>
      <c r="J43" s="19">
        <f t="shared" si="0"/>
        <v>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260870</v>
      </c>
      <c r="E45" s="27"/>
      <c r="F45" s="28">
        <v>290000</v>
      </c>
      <c r="G45" s="26"/>
      <c r="H45" s="29"/>
      <c r="I45" s="30"/>
      <c r="J45" s="31"/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55425974</v>
      </c>
      <c r="D57" s="14">
        <f t="shared" ref="D57:L57" si="3">SUM(D58:D61)</f>
        <v>25639028</v>
      </c>
      <c r="E57" s="18">
        <f t="shared" si="3"/>
        <v>25367563</v>
      </c>
      <c r="F57" s="32">
        <f t="shared" si="3"/>
        <v>54967000</v>
      </c>
      <c r="G57" s="14">
        <f t="shared" si="3"/>
        <v>67024000</v>
      </c>
      <c r="H57" s="17">
        <f>SUM(H58:H61)</f>
        <v>67024000</v>
      </c>
      <c r="I57" s="33">
        <f t="shared" si="3"/>
        <v>47902007</v>
      </c>
      <c r="J57" s="16">
        <f t="shared" si="3"/>
        <v>42258000</v>
      </c>
      <c r="K57" s="14">
        <f t="shared" si="3"/>
        <v>23628000</v>
      </c>
      <c r="L57" s="18">
        <f t="shared" si="3"/>
        <v>34238000</v>
      </c>
    </row>
    <row r="58" spans="1:12" ht="13.5" x14ac:dyDescent="0.25">
      <c r="A58" s="3" t="s">
        <v>35</v>
      </c>
      <c r="B58" s="2" t="s">
        <v>20</v>
      </c>
      <c r="C58" s="20">
        <v>-5206593</v>
      </c>
      <c r="D58" s="20">
        <v>206521</v>
      </c>
      <c r="E58" s="21"/>
      <c r="F58" s="22"/>
      <c r="G58" s="20"/>
      <c r="H58" s="23"/>
      <c r="I58" s="24"/>
      <c r="J58" s="25"/>
      <c r="K58" s="20">
        <v>990000</v>
      </c>
      <c r="L58" s="21">
        <v>894000</v>
      </c>
    </row>
    <row r="59" spans="1:12" ht="13.5" x14ac:dyDescent="0.25">
      <c r="A59" s="3" t="s">
        <v>36</v>
      </c>
      <c r="B59" s="2" t="s">
        <v>20</v>
      </c>
      <c r="C59" s="20">
        <v>60632567</v>
      </c>
      <c r="D59" s="20">
        <v>24038643</v>
      </c>
      <c r="E59" s="21">
        <v>23885466</v>
      </c>
      <c r="F59" s="22">
        <v>35452000</v>
      </c>
      <c r="G59" s="20">
        <v>47509000</v>
      </c>
      <c r="H59" s="23">
        <v>47509000</v>
      </c>
      <c r="I59" s="24">
        <v>33330568</v>
      </c>
      <c r="J59" s="25">
        <v>22258000</v>
      </c>
      <c r="K59" s="20">
        <v>12638000</v>
      </c>
      <c r="L59" s="21">
        <v>13344000</v>
      </c>
    </row>
    <row r="60" spans="1:12" ht="13.5" x14ac:dyDescent="0.25">
      <c r="A60" s="3" t="s">
        <v>37</v>
      </c>
      <c r="B60" s="2" t="s">
        <v>20</v>
      </c>
      <c r="C60" s="26"/>
      <c r="D60" s="26">
        <v>1393864</v>
      </c>
      <c r="E60" s="27">
        <v>1482097</v>
      </c>
      <c r="F60" s="28">
        <v>19515000</v>
      </c>
      <c r="G60" s="26">
        <v>19515000</v>
      </c>
      <c r="H60" s="29">
        <v>19515000</v>
      </c>
      <c r="I60" s="30">
        <v>14571439</v>
      </c>
      <c r="J60" s="31">
        <v>20000000</v>
      </c>
      <c r="K60" s="26">
        <v>10000000</v>
      </c>
      <c r="L60" s="27">
        <v>20000000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55425974</v>
      </c>
      <c r="D63" s="66">
        <f t="shared" ref="D63:L63" si="4">+D43+D47+D53+D57+D62</f>
        <v>25899898</v>
      </c>
      <c r="E63" s="67">
        <f t="shared" si="4"/>
        <v>25367563</v>
      </c>
      <c r="F63" s="68">
        <f t="shared" si="4"/>
        <v>55257000</v>
      </c>
      <c r="G63" s="66">
        <f t="shared" si="4"/>
        <v>67024000</v>
      </c>
      <c r="H63" s="69">
        <f t="shared" si="4"/>
        <v>67024000</v>
      </c>
      <c r="I63" s="70">
        <f t="shared" si="4"/>
        <v>47902007</v>
      </c>
      <c r="J63" s="71">
        <f t="shared" si="4"/>
        <v>42258000</v>
      </c>
      <c r="K63" s="66">
        <f t="shared" si="4"/>
        <v>23628000</v>
      </c>
      <c r="L63" s="67">
        <f t="shared" si="4"/>
        <v>34238000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-71406</v>
      </c>
      <c r="D66" s="20">
        <v>16038679</v>
      </c>
      <c r="E66" s="34">
        <v>23885466</v>
      </c>
      <c r="F66" s="25">
        <v>31967000</v>
      </c>
      <c r="G66" s="20">
        <v>42279000</v>
      </c>
      <c r="H66" s="23">
        <v>42279000</v>
      </c>
      <c r="I66" s="21">
        <v>31721576</v>
      </c>
      <c r="J66" s="35">
        <v>42258000</v>
      </c>
      <c r="K66" s="20">
        <v>23628000</v>
      </c>
      <c r="L66" s="23">
        <v>34238000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>
        <v>55497380</v>
      </c>
      <c r="D69" s="20">
        <v>6559018</v>
      </c>
      <c r="E69" s="21"/>
      <c r="F69" s="22">
        <v>20000000</v>
      </c>
      <c r="G69" s="20">
        <v>20000000</v>
      </c>
      <c r="H69" s="23">
        <v>20000000</v>
      </c>
      <c r="I69" s="24">
        <v>16180431</v>
      </c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55425974</v>
      </c>
      <c r="D70" s="36">
        <f t="shared" ref="D70:L70" si="5">SUM(D66:D69)</f>
        <v>22597697</v>
      </c>
      <c r="E70" s="37">
        <f t="shared" si="5"/>
        <v>23885466</v>
      </c>
      <c r="F70" s="38">
        <f t="shared" si="5"/>
        <v>51967000</v>
      </c>
      <c r="G70" s="36">
        <f t="shared" si="5"/>
        <v>62279000</v>
      </c>
      <c r="H70" s="39">
        <f t="shared" si="5"/>
        <v>62279000</v>
      </c>
      <c r="I70" s="40">
        <f t="shared" si="5"/>
        <v>47902007</v>
      </c>
      <c r="J70" s="41">
        <f t="shared" si="5"/>
        <v>42258000</v>
      </c>
      <c r="K70" s="36">
        <f t="shared" si="5"/>
        <v>23628000</v>
      </c>
      <c r="L70" s="37">
        <f t="shared" si="5"/>
        <v>34238000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2122125</v>
      </c>
      <c r="E73" s="21">
        <v>1482097</v>
      </c>
      <c r="F73" s="22">
        <v>290000</v>
      </c>
      <c r="G73" s="20"/>
      <c r="H73" s="23"/>
      <c r="I73" s="24"/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55425974</v>
      </c>
      <c r="D74" s="66">
        <f t="shared" ref="D74:L74" si="6">SUM(D70:D73)</f>
        <v>24719822</v>
      </c>
      <c r="E74" s="67">
        <f t="shared" si="6"/>
        <v>25367563</v>
      </c>
      <c r="F74" s="68">
        <f t="shared" si="6"/>
        <v>52257000</v>
      </c>
      <c r="G74" s="66">
        <f t="shared" si="6"/>
        <v>62279000</v>
      </c>
      <c r="H74" s="69">
        <f t="shared" si="6"/>
        <v>62279000</v>
      </c>
      <c r="I74" s="70">
        <f t="shared" si="6"/>
        <v>47902007</v>
      </c>
      <c r="J74" s="71">
        <f t="shared" si="6"/>
        <v>42258000</v>
      </c>
      <c r="K74" s="66">
        <f t="shared" si="6"/>
        <v>23628000</v>
      </c>
      <c r="L74" s="67">
        <f t="shared" si="6"/>
        <v>34238000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5559535</v>
      </c>
      <c r="D43" s="14">
        <f t="shared" ref="D43:L43" si="0">SUM(D44:D46)</f>
        <v>926754</v>
      </c>
      <c r="E43" s="15">
        <f t="shared" si="0"/>
        <v>703808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147971</v>
      </c>
      <c r="J43" s="19">
        <f t="shared" si="0"/>
        <v>2900000</v>
      </c>
      <c r="K43" s="14">
        <f t="shared" si="0"/>
        <v>550000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-146901</v>
      </c>
      <c r="D44" s="20">
        <v>-458281</v>
      </c>
      <c r="E44" s="21"/>
      <c r="F44" s="22"/>
      <c r="G44" s="20"/>
      <c r="H44" s="23"/>
      <c r="I44" s="24"/>
      <c r="J44" s="25">
        <v>1000000</v>
      </c>
      <c r="K44" s="20">
        <v>350000</v>
      </c>
      <c r="L44" s="21"/>
    </row>
    <row r="45" spans="1:12" ht="13.5" x14ac:dyDescent="0.25">
      <c r="A45" s="3" t="s">
        <v>22</v>
      </c>
      <c r="B45" s="2" t="s">
        <v>20</v>
      </c>
      <c r="C45" s="26">
        <v>5706436</v>
      </c>
      <c r="D45" s="26">
        <v>1385035</v>
      </c>
      <c r="E45" s="27">
        <v>703808</v>
      </c>
      <c r="F45" s="28"/>
      <c r="G45" s="26"/>
      <c r="H45" s="29"/>
      <c r="I45" s="30">
        <v>147971</v>
      </c>
      <c r="J45" s="31">
        <v>1900000</v>
      </c>
      <c r="K45" s="26">
        <v>200000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-9624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14060000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>
        <v>11060000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-9624</v>
      </c>
      <c r="D50" s="20"/>
      <c r="E50" s="21"/>
      <c r="F50" s="22"/>
      <c r="G50" s="20"/>
      <c r="H50" s="23"/>
      <c r="I50" s="24"/>
      <c r="J50" s="25">
        <v>3000000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382085</v>
      </c>
      <c r="E53" s="18">
        <f t="shared" si="2"/>
        <v>15552144</v>
      </c>
      <c r="F53" s="32">
        <f t="shared" si="2"/>
        <v>9708392</v>
      </c>
      <c r="G53" s="14">
        <f t="shared" si="2"/>
        <v>12462739</v>
      </c>
      <c r="H53" s="17">
        <f>SUM(H54:H56)</f>
        <v>12462739</v>
      </c>
      <c r="I53" s="33">
        <f t="shared" si="2"/>
        <v>22129399</v>
      </c>
      <c r="J53" s="16">
        <f t="shared" si="2"/>
        <v>4750000</v>
      </c>
      <c r="K53" s="14">
        <f t="shared" si="2"/>
        <v>1500000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-1533631</v>
      </c>
      <c r="E54" s="21"/>
      <c r="F54" s="22"/>
      <c r="G54" s="20"/>
      <c r="H54" s="23"/>
      <c r="I54" s="24">
        <v>22237</v>
      </c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1915716</v>
      </c>
      <c r="E55" s="21">
        <v>15552144</v>
      </c>
      <c r="F55" s="22">
        <v>9708392</v>
      </c>
      <c r="G55" s="20">
        <v>12462739</v>
      </c>
      <c r="H55" s="23">
        <v>12462739</v>
      </c>
      <c r="I55" s="24">
        <v>22107162</v>
      </c>
      <c r="J55" s="25">
        <v>4750000</v>
      </c>
      <c r="K55" s="20">
        <v>1500000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40267357</v>
      </c>
      <c r="D57" s="14">
        <f t="shared" ref="D57:L57" si="3">SUM(D58:D61)</f>
        <v>35388335</v>
      </c>
      <c r="E57" s="18">
        <f t="shared" si="3"/>
        <v>50109973</v>
      </c>
      <c r="F57" s="32">
        <f t="shared" si="3"/>
        <v>70544742</v>
      </c>
      <c r="G57" s="14">
        <f t="shared" si="3"/>
        <v>70544742</v>
      </c>
      <c r="H57" s="17">
        <f>SUM(H58:H61)</f>
        <v>70544742</v>
      </c>
      <c r="I57" s="33">
        <f t="shared" si="3"/>
        <v>46514659</v>
      </c>
      <c r="J57" s="16">
        <f t="shared" si="3"/>
        <v>68301001</v>
      </c>
      <c r="K57" s="14">
        <f t="shared" si="3"/>
        <v>700000</v>
      </c>
      <c r="L57" s="18">
        <f t="shared" si="3"/>
        <v>2800000</v>
      </c>
    </row>
    <row r="58" spans="1:12" ht="13.5" x14ac:dyDescent="0.25">
      <c r="A58" s="3" t="s">
        <v>35</v>
      </c>
      <c r="B58" s="2" t="s">
        <v>20</v>
      </c>
      <c r="C58" s="20">
        <v>9716595</v>
      </c>
      <c r="D58" s="20">
        <v>7985028</v>
      </c>
      <c r="E58" s="21">
        <v>15796261</v>
      </c>
      <c r="F58" s="22">
        <v>18000000</v>
      </c>
      <c r="G58" s="20">
        <v>18000000</v>
      </c>
      <c r="H58" s="23">
        <v>18000000</v>
      </c>
      <c r="I58" s="24">
        <v>10657531</v>
      </c>
      <c r="J58" s="25">
        <v>11126000</v>
      </c>
      <c r="K58" s="20"/>
      <c r="L58" s="21">
        <v>600000</v>
      </c>
    </row>
    <row r="59" spans="1:12" ht="13.5" x14ac:dyDescent="0.25">
      <c r="A59" s="3" t="s">
        <v>36</v>
      </c>
      <c r="B59" s="2" t="s">
        <v>20</v>
      </c>
      <c r="C59" s="20">
        <v>7711905</v>
      </c>
      <c r="D59" s="20">
        <v>9869454</v>
      </c>
      <c r="E59" s="21">
        <v>23980268</v>
      </c>
      <c r="F59" s="22">
        <v>12111258</v>
      </c>
      <c r="G59" s="20">
        <v>12111258</v>
      </c>
      <c r="H59" s="23">
        <v>12111258</v>
      </c>
      <c r="I59" s="24">
        <v>4075133</v>
      </c>
      <c r="J59" s="25">
        <v>12678363</v>
      </c>
      <c r="K59" s="20"/>
      <c r="L59" s="21">
        <v>2200000</v>
      </c>
    </row>
    <row r="60" spans="1:12" ht="13.5" x14ac:dyDescent="0.25">
      <c r="A60" s="3" t="s">
        <v>37</v>
      </c>
      <c r="B60" s="2" t="s">
        <v>20</v>
      </c>
      <c r="C60" s="26">
        <v>7918379</v>
      </c>
      <c r="D60" s="26">
        <v>16504245</v>
      </c>
      <c r="E60" s="27">
        <v>10333444</v>
      </c>
      <c r="F60" s="28">
        <v>40433484</v>
      </c>
      <c r="G60" s="26">
        <v>40433484</v>
      </c>
      <c r="H60" s="29">
        <v>40433484</v>
      </c>
      <c r="I60" s="30">
        <v>31781995</v>
      </c>
      <c r="J60" s="31">
        <v>43796638</v>
      </c>
      <c r="K60" s="26">
        <v>700000</v>
      </c>
      <c r="L60" s="27"/>
    </row>
    <row r="61" spans="1:12" ht="13.5" x14ac:dyDescent="0.25">
      <c r="A61" s="3" t="s">
        <v>38</v>
      </c>
      <c r="B61" s="2" t="s">
        <v>20</v>
      </c>
      <c r="C61" s="20">
        <v>14920478</v>
      </c>
      <c r="D61" s="20">
        <v>1029608</v>
      </c>
      <c r="E61" s="21"/>
      <c r="F61" s="22"/>
      <c r="G61" s="20"/>
      <c r="H61" s="23"/>
      <c r="I61" s="24"/>
      <c r="J61" s="25">
        <v>700000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45817268</v>
      </c>
      <c r="D63" s="66">
        <f t="shared" ref="D63:L63" si="4">+D43+D47+D53+D57+D62</f>
        <v>36697174</v>
      </c>
      <c r="E63" s="67">
        <f t="shared" si="4"/>
        <v>66365925</v>
      </c>
      <c r="F63" s="68">
        <f t="shared" si="4"/>
        <v>80253134</v>
      </c>
      <c r="G63" s="66">
        <f t="shared" si="4"/>
        <v>83007481</v>
      </c>
      <c r="H63" s="69">
        <f t="shared" si="4"/>
        <v>83007481</v>
      </c>
      <c r="I63" s="70">
        <f t="shared" si="4"/>
        <v>68792029</v>
      </c>
      <c r="J63" s="71">
        <f t="shared" si="4"/>
        <v>90011001</v>
      </c>
      <c r="K63" s="66">
        <f t="shared" si="4"/>
        <v>2750000</v>
      </c>
      <c r="L63" s="67">
        <f t="shared" si="4"/>
        <v>2800000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15256282</v>
      </c>
      <c r="D66" s="20">
        <v>23211150</v>
      </c>
      <c r="E66" s="34">
        <v>63013769</v>
      </c>
      <c r="F66" s="25">
        <v>76253134</v>
      </c>
      <c r="G66" s="20">
        <v>76253134</v>
      </c>
      <c r="H66" s="23">
        <v>76253134</v>
      </c>
      <c r="I66" s="21">
        <v>66491821</v>
      </c>
      <c r="J66" s="35">
        <v>75501001</v>
      </c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15256282</v>
      </c>
      <c r="D70" s="36">
        <f t="shared" ref="D70:L70" si="5">SUM(D66:D69)</f>
        <v>23211150</v>
      </c>
      <c r="E70" s="37">
        <f t="shared" si="5"/>
        <v>63013769</v>
      </c>
      <c r="F70" s="38">
        <f t="shared" si="5"/>
        <v>76253134</v>
      </c>
      <c r="G70" s="36">
        <f t="shared" si="5"/>
        <v>76253134</v>
      </c>
      <c r="H70" s="39">
        <f t="shared" si="5"/>
        <v>76253134</v>
      </c>
      <c r="I70" s="40">
        <f t="shared" si="5"/>
        <v>66491821</v>
      </c>
      <c r="J70" s="41">
        <f t="shared" si="5"/>
        <v>75501001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30560986</v>
      </c>
      <c r="D73" s="20">
        <v>13486024</v>
      </c>
      <c r="E73" s="21">
        <v>3352156</v>
      </c>
      <c r="F73" s="22">
        <v>4000000</v>
      </c>
      <c r="G73" s="20">
        <v>6754347</v>
      </c>
      <c r="H73" s="23">
        <v>6754347</v>
      </c>
      <c r="I73" s="24">
        <v>2300208</v>
      </c>
      <c r="J73" s="25">
        <v>14510000</v>
      </c>
      <c r="K73" s="20">
        <v>2750000</v>
      </c>
      <c r="L73" s="21">
        <v>2800000</v>
      </c>
    </row>
    <row r="74" spans="1:12" ht="13.5" x14ac:dyDescent="0.25">
      <c r="A74" s="4" t="s">
        <v>53</v>
      </c>
      <c r="B74" s="5" t="s">
        <v>54</v>
      </c>
      <c r="C74" s="66">
        <f>SUM(C70:C73)</f>
        <v>45817268</v>
      </c>
      <c r="D74" s="66">
        <f t="shared" ref="D74:L74" si="6">SUM(D70:D73)</f>
        <v>36697174</v>
      </c>
      <c r="E74" s="67">
        <f t="shared" si="6"/>
        <v>66365925</v>
      </c>
      <c r="F74" s="68">
        <f t="shared" si="6"/>
        <v>80253134</v>
      </c>
      <c r="G74" s="66">
        <f t="shared" si="6"/>
        <v>83007481</v>
      </c>
      <c r="H74" s="69">
        <f t="shared" si="6"/>
        <v>83007481</v>
      </c>
      <c r="I74" s="70">
        <f t="shared" si="6"/>
        <v>68792029</v>
      </c>
      <c r="J74" s="71">
        <f t="shared" si="6"/>
        <v>90011001</v>
      </c>
      <c r="K74" s="66">
        <f t="shared" si="6"/>
        <v>2750000</v>
      </c>
      <c r="L74" s="67">
        <f t="shared" si="6"/>
        <v>2800000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3746761</v>
      </c>
      <c r="E43" s="15">
        <f t="shared" si="0"/>
        <v>2812916</v>
      </c>
      <c r="F43" s="16">
        <f t="shared" si="0"/>
        <v>4755400</v>
      </c>
      <c r="G43" s="14">
        <f t="shared" si="0"/>
        <v>5675020</v>
      </c>
      <c r="H43" s="17">
        <f>SUM(H44:H46)</f>
        <v>5675020</v>
      </c>
      <c r="I43" s="18">
        <f t="shared" si="0"/>
        <v>4301269</v>
      </c>
      <c r="J43" s="19">
        <f t="shared" si="0"/>
        <v>8609400</v>
      </c>
      <c r="K43" s="14">
        <f t="shared" si="0"/>
        <v>150000</v>
      </c>
      <c r="L43" s="17">
        <f t="shared" si="0"/>
        <v>100000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70970</v>
      </c>
      <c r="F44" s="22">
        <v>362000</v>
      </c>
      <c r="G44" s="20">
        <v>363620</v>
      </c>
      <c r="H44" s="23">
        <v>363620</v>
      </c>
      <c r="I44" s="24">
        <v>50111</v>
      </c>
      <c r="J44" s="25">
        <v>299400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3746761</v>
      </c>
      <c r="E45" s="27">
        <v>2741946</v>
      </c>
      <c r="F45" s="28">
        <v>4393400</v>
      </c>
      <c r="G45" s="26">
        <v>5311400</v>
      </c>
      <c r="H45" s="29">
        <v>5311400</v>
      </c>
      <c r="I45" s="30">
        <v>4251158</v>
      </c>
      <c r="J45" s="31">
        <v>8310000</v>
      </c>
      <c r="K45" s="26">
        <v>150000</v>
      </c>
      <c r="L45" s="27">
        <v>100000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624609</v>
      </c>
      <c r="E47" s="18">
        <f t="shared" si="1"/>
        <v>3524606</v>
      </c>
      <c r="F47" s="32">
        <f t="shared" si="1"/>
        <v>1730000</v>
      </c>
      <c r="G47" s="14">
        <f t="shared" si="1"/>
        <v>1750000</v>
      </c>
      <c r="H47" s="17">
        <f>SUM(H48:H52)</f>
        <v>1750000</v>
      </c>
      <c r="I47" s="33">
        <f t="shared" si="1"/>
        <v>488512</v>
      </c>
      <c r="J47" s="16">
        <f t="shared" si="1"/>
        <v>1155000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624609</v>
      </c>
      <c r="E48" s="21">
        <v>3524606</v>
      </c>
      <c r="F48" s="22">
        <v>1730000</v>
      </c>
      <c r="G48" s="20">
        <v>1750000</v>
      </c>
      <c r="H48" s="23">
        <v>1750000</v>
      </c>
      <c r="I48" s="24">
        <v>488512</v>
      </c>
      <c r="J48" s="25">
        <v>1155000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778193</v>
      </c>
      <c r="E53" s="18">
        <f t="shared" si="2"/>
        <v>63358</v>
      </c>
      <c r="F53" s="32">
        <f t="shared" si="2"/>
        <v>1080000</v>
      </c>
      <c r="G53" s="14">
        <f t="shared" si="2"/>
        <v>92320</v>
      </c>
      <c r="H53" s="17">
        <f>SUM(H54:H56)</f>
        <v>92320</v>
      </c>
      <c r="I53" s="33">
        <f t="shared" si="2"/>
        <v>23533</v>
      </c>
      <c r="J53" s="16">
        <f t="shared" si="2"/>
        <v>953000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755533</v>
      </c>
      <c r="E54" s="21">
        <v>63358</v>
      </c>
      <c r="F54" s="22">
        <v>1015000</v>
      </c>
      <c r="G54" s="20">
        <v>27320</v>
      </c>
      <c r="H54" s="23">
        <v>27320</v>
      </c>
      <c r="I54" s="24">
        <v>11833</v>
      </c>
      <c r="J54" s="25">
        <v>914000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>
        <v>22660</v>
      </c>
      <c r="E56" s="21"/>
      <c r="F56" s="22">
        <v>65000</v>
      </c>
      <c r="G56" s="20">
        <v>65000</v>
      </c>
      <c r="H56" s="23">
        <v>65000</v>
      </c>
      <c r="I56" s="24">
        <v>11700</v>
      </c>
      <c r="J56" s="25">
        <v>39000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3190</v>
      </c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5152753</v>
      </c>
      <c r="E63" s="67">
        <f t="shared" si="4"/>
        <v>6400880</v>
      </c>
      <c r="F63" s="68">
        <f t="shared" si="4"/>
        <v>7565400</v>
      </c>
      <c r="G63" s="66">
        <f t="shared" si="4"/>
        <v>7517340</v>
      </c>
      <c r="H63" s="69">
        <f t="shared" si="4"/>
        <v>7517340</v>
      </c>
      <c r="I63" s="70">
        <f t="shared" si="4"/>
        <v>4813314</v>
      </c>
      <c r="J63" s="71">
        <f t="shared" si="4"/>
        <v>10717400</v>
      </c>
      <c r="K63" s="66">
        <f t="shared" si="4"/>
        <v>150000</v>
      </c>
      <c r="L63" s="67">
        <f t="shared" si="4"/>
        <v>100000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750420</v>
      </c>
      <c r="E66" s="34">
        <v>63358</v>
      </c>
      <c r="F66" s="25"/>
      <c r="G66" s="20"/>
      <c r="H66" s="23"/>
      <c r="I66" s="21"/>
      <c r="J66" s="35">
        <v>43000</v>
      </c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15420</v>
      </c>
      <c r="H69" s="23">
        <v>15420</v>
      </c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750420</v>
      </c>
      <c r="E70" s="37">
        <f t="shared" si="5"/>
        <v>63358</v>
      </c>
      <c r="F70" s="38">
        <f t="shared" si="5"/>
        <v>0</v>
      </c>
      <c r="G70" s="36">
        <f t="shared" si="5"/>
        <v>15420</v>
      </c>
      <c r="H70" s="39">
        <f t="shared" si="5"/>
        <v>15420</v>
      </c>
      <c r="I70" s="40">
        <f t="shared" si="5"/>
        <v>0</v>
      </c>
      <c r="J70" s="41">
        <f t="shared" si="5"/>
        <v>43000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4402333</v>
      </c>
      <c r="E73" s="21">
        <v>6337522</v>
      </c>
      <c r="F73" s="22">
        <v>7565400</v>
      </c>
      <c r="G73" s="20">
        <v>7501920</v>
      </c>
      <c r="H73" s="23">
        <v>7501920</v>
      </c>
      <c r="I73" s="24">
        <v>4813314</v>
      </c>
      <c r="J73" s="25">
        <v>10674400</v>
      </c>
      <c r="K73" s="20">
        <v>150000</v>
      </c>
      <c r="L73" s="21">
        <v>100000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5152753</v>
      </c>
      <c r="E74" s="67">
        <f t="shared" si="6"/>
        <v>6400880</v>
      </c>
      <c r="F74" s="68">
        <f t="shared" si="6"/>
        <v>7565400</v>
      </c>
      <c r="G74" s="66">
        <f t="shared" si="6"/>
        <v>7517340</v>
      </c>
      <c r="H74" s="69">
        <f t="shared" si="6"/>
        <v>7517340</v>
      </c>
      <c r="I74" s="70">
        <f t="shared" si="6"/>
        <v>4813314</v>
      </c>
      <c r="J74" s="71">
        <f t="shared" si="6"/>
        <v>10717400</v>
      </c>
      <c r="K74" s="66">
        <f t="shared" si="6"/>
        <v>150000</v>
      </c>
      <c r="L74" s="67">
        <f t="shared" si="6"/>
        <v>100000</v>
      </c>
    </row>
    <row r="75" spans="1:12" ht="14.45" customHeight="1" x14ac:dyDescent="0.25">
      <c r="A75" s="8" t="s">
        <v>86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87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88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89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90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91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92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93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49A78F-638D-41E9-9911-F1F76C96264C}"/>
</file>

<file path=customXml/itemProps2.xml><?xml version="1.0" encoding="utf-8"?>
<ds:datastoreItem xmlns:ds="http://schemas.openxmlformats.org/officeDocument/2006/customXml" ds:itemID="{82663A83-5260-4329-A552-E97AC0FDF5F7}"/>
</file>

<file path=customXml/itemProps3.xml><?xml version="1.0" encoding="utf-8"?>
<ds:datastoreItem xmlns:ds="http://schemas.openxmlformats.org/officeDocument/2006/customXml" ds:itemID="{76609E74-0393-454A-BBEA-F416F98AE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2024-10-17T14:55:05Z</dcterms:created>
  <dcterms:modified xsi:type="dcterms:W3CDTF">2024-10-17T14:58:21Z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